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228214F-93B6-4614-9889-7A8AC525E8B2}" xr6:coauthVersionLast="36" xr6:coauthVersionMax="36" xr10:uidLastSave="{00000000-0000-0000-0000-000000000000}"/>
  <bookViews>
    <workbookView xWindow="-120" yWindow="-120" windowWidth="25440" windowHeight="15270" tabRatio="822"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55" i="2" l="1"/>
  <c r="S54" i="2"/>
  <c r="S50" i="2"/>
  <c r="S38" i="2"/>
  <c r="S13" i="2" l="1"/>
  <c r="I13" i="2"/>
  <c r="J13" i="2"/>
  <c r="K13" i="2"/>
  <c r="L13" i="2"/>
  <c r="M13" i="2"/>
  <c r="N13" i="2"/>
  <c r="R13" i="2"/>
  <c r="Q13" i="2"/>
  <c r="P13" i="2"/>
  <c r="O13" i="2"/>
  <c r="H13" i="2"/>
  <c r="G13" i="2"/>
  <c r="F13" i="2"/>
  <c r="E13" i="2"/>
  <c r="D13" i="2"/>
  <c r="C13" i="2"/>
  <c r="S65" i="2"/>
  <c r="R65" i="2"/>
  <c r="Q65" i="2"/>
  <c r="P65" i="2"/>
  <c r="O65" i="2"/>
  <c r="N65" i="2"/>
  <c r="M65" i="2"/>
  <c r="L65" i="2"/>
  <c r="K65" i="2"/>
  <c r="S61" i="2"/>
  <c r="R61" i="2"/>
  <c r="Q61" i="2"/>
  <c r="P61" i="2"/>
  <c r="O61" i="2"/>
  <c r="L61" i="2"/>
  <c r="J61" i="2"/>
  <c r="O60" i="2"/>
  <c r="N60" i="2"/>
  <c r="N61" i="2" s="1"/>
  <c r="M60" i="2"/>
  <c r="M61" i="2" s="1"/>
  <c r="L60" i="2"/>
  <c r="K60" i="2"/>
  <c r="K61" i="2" s="1"/>
  <c r="S57" i="2"/>
  <c r="R57" i="2"/>
  <c r="Q57" i="2"/>
  <c r="P57" i="2"/>
  <c r="N57" i="2"/>
  <c r="M57" i="2"/>
  <c r="L57" i="2"/>
  <c r="K57" i="2"/>
  <c r="F57" i="2"/>
  <c r="E57" i="2"/>
  <c r="D57" i="2"/>
  <c r="C57" i="2"/>
  <c r="C6" i="2" s="1"/>
  <c r="C9" i="2" s="1"/>
  <c r="O56" i="2"/>
  <c r="O57" i="2" s="1"/>
  <c r="N56" i="2"/>
  <c r="M56" i="2"/>
  <c r="L56" i="2"/>
  <c r="K56" i="2"/>
  <c r="J56" i="2"/>
  <c r="J57" i="2" s="1"/>
  <c r="I56" i="2"/>
  <c r="I57" i="2" s="1"/>
  <c r="H56" i="2"/>
  <c r="H57" i="2" s="1"/>
  <c r="G56" i="2"/>
  <c r="G57" i="2" s="1"/>
  <c r="F56" i="2"/>
  <c r="E56" i="2"/>
  <c r="D56" i="2"/>
  <c r="C56" i="2"/>
  <c r="L55" i="2"/>
  <c r="K55" i="2"/>
  <c r="J55" i="2"/>
  <c r="I55" i="2"/>
  <c r="H55" i="2"/>
  <c r="G55" i="2"/>
  <c r="F55" i="2"/>
  <c r="E55" i="2"/>
  <c r="D55" i="2"/>
  <c r="C55" i="2"/>
  <c r="R54" i="2"/>
  <c r="R55" i="2" s="1"/>
  <c r="Q54" i="2"/>
  <c r="Q55" i="2" s="1"/>
  <c r="P54" i="2"/>
  <c r="P55" i="2" s="1"/>
  <c r="O54" i="2"/>
  <c r="O55" i="2" s="1"/>
  <c r="N54" i="2"/>
  <c r="N55" i="2" s="1"/>
  <c r="M54" i="2"/>
  <c r="M55" i="2" s="1"/>
  <c r="Q51" i="2"/>
  <c r="P51" i="2"/>
  <c r="I51" i="2"/>
  <c r="R50" i="2"/>
  <c r="R51" i="2" s="1"/>
  <c r="Q50" i="2"/>
  <c r="P50" i="2"/>
  <c r="O50" i="2"/>
  <c r="O51" i="2" s="1"/>
  <c r="N50" i="2"/>
  <c r="N51" i="2" s="1"/>
  <c r="M50" i="2"/>
  <c r="M51" i="2" s="1"/>
  <c r="L50" i="2"/>
  <c r="L51" i="2" s="1"/>
  <c r="K50" i="2"/>
  <c r="K51" i="2" s="1"/>
  <c r="J50" i="2"/>
  <c r="J51" i="2" s="1"/>
  <c r="I50" i="2"/>
  <c r="S49" i="2"/>
  <c r="R49" i="2"/>
  <c r="Q49" i="2"/>
  <c r="P49" i="2"/>
  <c r="O49" i="2"/>
  <c r="N49" i="2"/>
  <c r="M49" i="2"/>
  <c r="P48" i="2"/>
  <c r="N46" i="2"/>
  <c r="M46" i="2"/>
  <c r="J46" i="2"/>
  <c r="I46" i="2"/>
  <c r="H46" i="2"/>
  <c r="G46" i="2"/>
  <c r="F46" i="2"/>
  <c r="E46" i="2"/>
  <c r="D46" i="2"/>
  <c r="S46" i="2"/>
  <c r="R45" i="2"/>
  <c r="R46" i="2" s="1"/>
  <c r="Q45" i="2"/>
  <c r="Q46" i="2" s="1"/>
  <c r="P45" i="2"/>
  <c r="P46" i="2" s="1"/>
  <c r="O45" i="2"/>
  <c r="O46" i="2" s="1"/>
  <c r="M45" i="2"/>
  <c r="L45" i="2"/>
  <c r="L46" i="2" s="1"/>
  <c r="K45" i="2"/>
  <c r="K46" i="2" s="1"/>
  <c r="P38" i="2"/>
  <c r="O38" i="2"/>
  <c r="N38" i="2"/>
  <c r="M38" i="2"/>
  <c r="L38" i="2"/>
  <c r="K38" i="2"/>
  <c r="J38" i="2"/>
  <c r="I38" i="2"/>
  <c r="H38" i="2"/>
  <c r="G38" i="2"/>
  <c r="F38" i="2"/>
  <c r="E38" i="2"/>
  <c r="D38" i="2"/>
  <c r="C38" i="2"/>
  <c r="P37" i="2"/>
  <c r="O37" i="2"/>
  <c r="M37" i="2"/>
  <c r="L37" i="2"/>
  <c r="K37" i="2"/>
  <c r="J37" i="2"/>
  <c r="I37" i="2"/>
  <c r="H37" i="2"/>
  <c r="E37" i="2"/>
  <c r="D37" i="2"/>
  <c r="C37" i="2"/>
  <c r="N31" i="2"/>
  <c r="M31" i="2"/>
  <c r="L31" i="2"/>
  <c r="K31" i="2"/>
  <c r="J31" i="2"/>
  <c r="I31" i="2"/>
  <c r="H31" i="2"/>
  <c r="G31" i="2"/>
  <c r="F31" i="2"/>
  <c r="E31" i="2"/>
  <c r="D31" i="2"/>
  <c r="C31" i="2"/>
  <c r="R21" i="2"/>
  <c r="Q21" i="2"/>
  <c r="P21" i="2"/>
  <c r="O21" i="2"/>
  <c r="N21" i="2"/>
  <c r="M21" i="2"/>
  <c r="R18" i="2"/>
  <c r="Q18" i="2"/>
  <c r="P18" i="2"/>
  <c r="O18" i="2"/>
  <c r="N18" i="2"/>
  <c r="M18" i="2"/>
  <c r="S9" i="2"/>
  <c r="R6" i="2"/>
  <c r="R9" i="2" s="1"/>
  <c r="Q6" i="2"/>
  <c r="Q9" i="2" s="1"/>
  <c r="P6" i="2"/>
  <c r="P9" i="2" s="1"/>
  <c r="O6" i="2"/>
  <c r="O9" i="2" s="1"/>
  <c r="N6" i="2"/>
  <c r="N9" i="2" s="1"/>
  <c r="M6" i="2"/>
  <c r="M9" i="2" s="1"/>
  <c r="L6" i="2"/>
  <c r="L9" i="2" s="1"/>
  <c r="K6" i="2"/>
  <c r="K9" i="2" s="1"/>
  <c r="J6" i="2"/>
  <c r="J9" i="2" s="1"/>
  <c r="I6" i="2"/>
  <c r="I9" i="2" s="1"/>
  <c r="H6" i="2"/>
  <c r="H9" i="2" s="1"/>
  <c r="G6" i="2"/>
  <c r="G9" i="2" s="1"/>
  <c r="F6" i="2"/>
  <c r="F9" i="2" s="1"/>
  <c r="E6" i="2"/>
  <c r="E9" i="2" s="1"/>
  <c r="D6" i="2"/>
  <c r="D9" i="2" s="1"/>
  <c r="O2376" i="10" l="1"/>
  <c r="S237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R2376" i="10"/>
  <c r="Q2376" i="10"/>
  <c r="P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38" authorId="0" shapeId="0" xr:uid="{00000000-0006-0000-0200-000001000000}">
      <text>
        <r>
          <rPr>
            <b/>
            <sz val="9"/>
            <color indexed="81"/>
            <rFont val="Segoe UI"/>
            <charset val="1"/>
          </rPr>
          <t>Autor:</t>
        </r>
        <r>
          <rPr>
            <sz val="9"/>
            <color indexed="81"/>
            <rFont val="Segoe UI"/>
            <charset val="1"/>
          </rPr>
          <t xml:space="preserve">
inkl. Empf. Ertragszuschüsse</t>
        </r>
      </text>
    </comment>
    <comment ref="B45" authorId="0" shapeId="0" xr:uid="{00000000-0006-0000-0200-000002000000}">
      <text>
        <r>
          <rPr>
            <b/>
            <sz val="9"/>
            <color indexed="81"/>
            <rFont val="Segoe UI"/>
            <charset val="1"/>
          </rPr>
          <t>Autor:</t>
        </r>
        <r>
          <rPr>
            <sz val="9"/>
            <color indexed="81"/>
            <rFont val="Segoe UI"/>
            <charset val="1"/>
          </rPr>
          <t xml:space="preserve">
540120 KSt 91398</t>
        </r>
      </text>
    </comment>
    <comment ref="B46" authorId="0" shapeId="0" xr:uid="{00000000-0006-0000-0200-000003000000}">
      <text>
        <r>
          <rPr>
            <b/>
            <sz val="9"/>
            <color indexed="81"/>
            <rFont val="Segoe UI"/>
            <charset val="1"/>
          </rPr>
          <t>Autor:</t>
        </r>
        <r>
          <rPr>
            <sz val="9"/>
            <color indexed="81"/>
            <rFont val="Segoe UI"/>
            <charset val="1"/>
          </rPr>
          <t xml:space="preserve">
415105+415106+415107+415108</t>
        </r>
      </text>
    </comment>
    <comment ref="B48" authorId="0" shapeId="0" xr:uid="{00000000-0006-0000-0200-000004000000}">
      <text>
        <r>
          <rPr>
            <b/>
            <sz val="9"/>
            <color indexed="81"/>
            <rFont val="Segoe UI"/>
            <charset val="1"/>
          </rPr>
          <t>Autor:</t>
        </r>
        <r>
          <rPr>
            <sz val="9"/>
            <color indexed="81"/>
            <rFont val="Segoe UI"/>
            <charset val="1"/>
          </rPr>
          <t xml:space="preserve">
410110+
410111</t>
        </r>
      </text>
    </comment>
    <comment ref="B49" authorId="0" shapeId="0" xr:uid="{00000000-0006-0000-0200-000005000000}">
      <text>
        <r>
          <rPr>
            <b/>
            <sz val="9"/>
            <color indexed="81"/>
            <rFont val="Segoe UI"/>
            <charset val="1"/>
          </rPr>
          <t>Autor:</t>
        </r>
        <r>
          <rPr>
            <sz val="9"/>
            <color indexed="81"/>
            <rFont val="Segoe UI"/>
            <charset val="1"/>
          </rPr>
          <t xml:space="preserve">
540131</t>
        </r>
      </text>
    </comment>
    <comment ref="B50" authorId="0" shapeId="0" xr:uid="{00000000-0006-0000-0200-000006000000}">
      <text>
        <r>
          <rPr>
            <b/>
            <sz val="9"/>
            <color indexed="81"/>
            <rFont val="Segoe UI"/>
            <charset val="1"/>
          </rPr>
          <t>Autor:</t>
        </r>
        <r>
          <rPr>
            <sz val="9"/>
            <color indexed="81"/>
            <rFont val="Segoe UI"/>
            <charset val="1"/>
          </rPr>
          <t xml:space="preserve">
411600+411601+411602+412600+412601+412602</t>
        </r>
      </text>
    </comment>
    <comment ref="B51" authorId="0" shapeId="0" xr:uid="{00000000-0006-0000-0200-000007000000}">
      <text>
        <r>
          <rPr>
            <b/>
            <sz val="9"/>
            <color indexed="81"/>
            <rFont val="Segoe UI"/>
            <charset val="1"/>
          </rPr>
          <t>Autor:</t>
        </r>
        <r>
          <rPr>
            <sz val="9"/>
            <color indexed="81"/>
            <rFont val="Segoe UI"/>
            <charset val="1"/>
          </rPr>
          <t xml:space="preserve">
540155</t>
        </r>
      </text>
    </comment>
    <comment ref="B54" authorId="0" shapeId="0" xr:uid="{00000000-0006-0000-0200-000008000000}">
      <text>
        <r>
          <rPr>
            <b/>
            <sz val="9"/>
            <color indexed="81"/>
            <rFont val="Segoe UI"/>
            <charset val="1"/>
          </rPr>
          <t>Autor:</t>
        </r>
        <r>
          <rPr>
            <sz val="9"/>
            <color indexed="81"/>
            <rFont val="Segoe UI"/>
            <charset val="1"/>
          </rPr>
          <t xml:space="preserve">
540120 KSt 91395+91399</t>
        </r>
      </text>
    </comment>
    <comment ref="B55" authorId="0" shapeId="0" xr:uid="{00000000-0006-0000-0200-000009000000}">
      <text>
        <r>
          <rPr>
            <b/>
            <sz val="9"/>
            <color indexed="81"/>
            <rFont val="Segoe UI"/>
            <charset val="1"/>
          </rPr>
          <t>Autor:</t>
        </r>
        <r>
          <rPr>
            <sz val="9"/>
            <color indexed="81"/>
            <rFont val="Segoe UI"/>
            <charset val="1"/>
          </rPr>
          <t xml:space="preserve">
415200</t>
        </r>
      </text>
    </comment>
    <comment ref="B56" authorId="0" shapeId="0" xr:uid="{00000000-0006-0000-0200-00000A000000}">
      <text>
        <r>
          <rPr>
            <b/>
            <sz val="9"/>
            <color indexed="81"/>
            <rFont val="Segoe UI"/>
            <charset val="1"/>
          </rPr>
          <t>Autor:</t>
        </r>
        <r>
          <rPr>
            <sz val="9"/>
            <color indexed="81"/>
            <rFont val="Segoe UI"/>
            <charset val="1"/>
          </rPr>
          <t xml:space="preserve">
540150</t>
        </r>
      </text>
    </comment>
    <comment ref="B57" authorId="0" shapeId="0" xr:uid="{00000000-0006-0000-0200-00000B000000}">
      <text>
        <r>
          <rPr>
            <b/>
            <sz val="9"/>
            <color indexed="81"/>
            <rFont val="Segoe UI"/>
            <charset val="1"/>
          </rPr>
          <t>Autor:</t>
        </r>
        <r>
          <rPr>
            <sz val="9"/>
            <color indexed="81"/>
            <rFont val="Segoe UI"/>
            <charset val="1"/>
          </rPr>
          <t xml:space="preserve">
411200+411201+411202+412200+412201+412202</t>
        </r>
      </text>
    </comment>
    <comment ref="B60" authorId="0" shapeId="0" xr:uid="{00000000-0006-0000-0200-00000C000000}">
      <text>
        <r>
          <rPr>
            <b/>
            <sz val="9"/>
            <color indexed="81"/>
            <rFont val="Segoe UI"/>
            <charset val="1"/>
          </rPr>
          <t>Autor:</t>
        </r>
        <r>
          <rPr>
            <sz val="9"/>
            <color indexed="81"/>
            <rFont val="Segoe UI"/>
            <charset val="1"/>
          </rPr>
          <t xml:space="preserve">
540156</t>
        </r>
      </text>
    </comment>
    <comment ref="B61" authorId="0" shapeId="0" xr:uid="{00000000-0006-0000-0200-00000D000000}">
      <text>
        <r>
          <rPr>
            <b/>
            <sz val="9"/>
            <color indexed="81"/>
            <rFont val="Segoe UI"/>
            <charset val="1"/>
          </rPr>
          <t>Autor:</t>
        </r>
        <r>
          <rPr>
            <sz val="9"/>
            <color indexed="81"/>
            <rFont val="Segoe UI"/>
            <charset val="1"/>
          </rPr>
          <t xml:space="preserve">
411700+411701+411702+412700+412701+412702</t>
        </r>
      </text>
    </comment>
    <comment ref="B64" authorId="0" shapeId="0" xr:uid="{00000000-0006-0000-0200-00000E000000}">
      <text>
        <r>
          <rPr>
            <b/>
            <sz val="9"/>
            <color indexed="81"/>
            <rFont val="Segoe UI"/>
            <charset val="1"/>
          </rPr>
          <t>Autor:</t>
        </r>
        <r>
          <rPr>
            <sz val="9"/>
            <color indexed="81"/>
            <rFont val="Segoe UI"/>
            <charset val="1"/>
          </rPr>
          <t xml:space="preserve">
540157</t>
        </r>
      </text>
    </comment>
    <comment ref="B65" authorId="0" shapeId="0" xr:uid="{00000000-0006-0000-0200-00000F000000}">
      <text>
        <r>
          <rPr>
            <b/>
            <sz val="9"/>
            <color indexed="81"/>
            <rFont val="Segoe UI"/>
            <charset val="1"/>
          </rPr>
          <t>Autor:</t>
        </r>
        <r>
          <rPr>
            <sz val="9"/>
            <color indexed="81"/>
            <rFont val="Segoe UI"/>
            <charset val="1"/>
          </rPr>
          <t xml:space="preserve">
411800+411801+411802+712800+712801+412802</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Q5" authorId="0" shapeId="0" xr:uid="{00000000-0006-0000-0300-000001000000}">
      <text>
        <r>
          <rPr>
            <b/>
            <sz val="9"/>
            <color indexed="81"/>
            <rFont val="Segoe UI"/>
            <charset val="1"/>
          </rPr>
          <t>Autor:</t>
        </r>
        <r>
          <rPr>
            <sz val="9"/>
            <color indexed="81"/>
            <rFont val="Segoe UI"/>
            <charset val="1"/>
          </rPr>
          <t xml:space="preserve">
ist 2020 zugegangen</t>
        </r>
      </text>
    </comment>
    <comment ref="S18" authorId="0" shapeId="0" xr:uid="{00000000-0006-0000-0300-000002000000}">
      <text>
        <r>
          <rPr>
            <b/>
            <sz val="9"/>
            <color indexed="81"/>
            <rFont val="Segoe UI"/>
            <charset val="1"/>
          </rPr>
          <t>Autor:</t>
        </r>
        <r>
          <rPr>
            <sz val="9"/>
            <color indexed="81"/>
            <rFont val="Segoe UI"/>
            <charset val="1"/>
          </rPr>
          <t xml:space="preserve">
Änderung aufgrund Schlüsseländerung</t>
        </r>
      </text>
    </comment>
    <comment ref="S198" authorId="0" shapeId="0" xr:uid="{00000000-0006-0000-0300-000003000000}">
      <text>
        <r>
          <rPr>
            <b/>
            <sz val="9"/>
            <color indexed="81"/>
            <rFont val="Segoe UI"/>
            <charset val="1"/>
          </rPr>
          <t>Autor:</t>
        </r>
        <r>
          <rPr>
            <sz val="9"/>
            <color indexed="81"/>
            <rFont val="Segoe UI"/>
            <charset val="1"/>
          </rPr>
          <t xml:space="preserve">
Änderungen aufgrund veränderter Schlüssel</t>
        </r>
      </text>
    </comment>
    <comment ref="S206" authorId="0" shapeId="0" xr:uid="{00000000-0006-0000-0300-000004000000}">
      <text>
        <r>
          <rPr>
            <b/>
            <sz val="9"/>
            <color indexed="81"/>
            <rFont val="Segoe UI"/>
            <charset val="1"/>
          </rPr>
          <t>Autor:</t>
        </r>
        <r>
          <rPr>
            <sz val="9"/>
            <color indexed="81"/>
            <rFont val="Segoe UI"/>
            <charset val="1"/>
          </rPr>
          <t xml:space="preserve">
Zugang in 2022</t>
        </r>
      </text>
    </comment>
    <comment ref="S478" authorId="0" shapeId="0" xr:uid="{00000000-0006-0000-0300-000005000000}">
      <text>
        <r>
          <rPr>
            <b/>
            <sz val="9"/>
            <color indexed="81"/>
            <rFont val="Segoe UI"/>
            <charset val="1"/>
          </rPr>
          <t>Autor:</t>
        </r>
        <r>
          <rPr>
            <sz val="9"/>
            <color indexed="81"/>
            <rFont val="Segoe UI"/>
            <charset val="1"/>
          </rPr>
          <t xml:space="preserve">
Änderungen aufgrund von Schlüsselveränderungen</t>
        </r>
      </text>
    </comment>
    <comment ref="S764" authorId="0" shapeId="0" xr:uid="{00000000-0006-0000-0300-000006000000}">
      <text>
        <r>
          <rPr>
            <b/>
            <sz val="9"/>
            <color indexed="81"/>
            <rFont val="Segoe UI"/>
            <charset val="1"/>
          </rPr>
          <t>Autor:</t>
        </r>
        <r>
          <rPr>
            <sz val="9"/>
            <color indexed="81"/>
            <rFont val="Segoe UI"/>
            <charset val="1"/>
          </rPr>
          <t xml:space="preserve">
Zugang</t>
        </r>
      </text>
    </comment>
    <comment ref="S2949" authorId="0" shapeId="0" xr:uid="{00000000-0006-0000-0300-000007000000}">
      <text>
        <r>
          <rPr>
            <b/>
            <sz val="9"/>
            <color indexed="81"/>
            <rFont val="Segoe UI"/>
            <charset val="1"/>
          </rPr>
          <t>Autor:</t>
        </r>
        <r>
          <rPr>
            <sz val="9"/>
            <color indexed="81"/>
            <rFont val="Segoe UI"/>
            <charset val="1"/>
          </rPr>
          <t xml:space="preserve">
Zugang in 2022</t>
        </r>
      </text>
    </comment>
  </commentList>
</comments>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<sst xmlns="http://schemas.openxmlformats.org/spreadsheetml/2006/main" count="525" uniqueCount="220">
  <si>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</si>
  <si>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</si>
  <si>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</si>
  <si>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</si>
  <si>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</si>
  <si>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</si>
  <si>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</si>
  <si>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</si>
  <si>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</si>
  <si>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</si>
  <si>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</si>
  <si>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</si>
  <si>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</si>
  <si>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</si>
  <si>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</si>
  <si>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</si>
  <si>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</si>
  <si>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</si>
  <si>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</si>
  <si>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</si>
  <si>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</si>
  <si>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</si>
  <si>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</si>
  <si>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</si>
  <si>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</si>
  <si>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</si>
  <si>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</si>
  <si>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</si>
  <si>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</si>
  <si>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</si>
  <si>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</si>
  <si>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</si>
  <si>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</si>
  <si>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</si>
  <si>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</si>
  <si>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</si>
  <si>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</si>
  <si>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</si>
  <si>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</si>
  <si>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</si>
  <si>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</si>
  <si>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</si>
  <si>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</si>
  <si>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</si>
  <si>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</si>
  <si>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</si>
  <si>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</si>
  <si>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</si>
  <si>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</si>
  <si>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</si>
  <si>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</si>
  <si>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</si>
  <si>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</si>
  <si>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</si>
  <si>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</si>
  <si>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</si>
  <si>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</si>
  <si>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</si>
  <si>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</si>
  <si>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</si>
  <si>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</si>
  <si>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</si>
  <si>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</si>
  <si>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</si>
  <si>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</si>
  <si>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</si>
  <si>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</si>
  <si>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</si>
  <si>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</si>
  <si>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</si>
  <si>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</si>
  <si>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</si>
  <si>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</si>
  <si>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</si>
  <si>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</si>
  <si>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</si>
  <si>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</si>
  <si>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</si>
  <si>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</si>
  <si>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</si>
  <si>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</si>
  <si>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</si>
  <si>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</si>
  <si>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</si>
  <si>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</si>
  <si>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</si>
  <si>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</si>
  <si>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</si>
  <si>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</si>
  <si>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</si>
  <si>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</si>
  <si>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</si>
  <si>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</si>
  <si>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</si>
  <si>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</si>
  <si>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</si>
  <si>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</si>
  <si>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</si>
  <si>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</si>
  <si>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</si>
  <si>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</si>
  <si>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</si>
  <si>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</si>
  <si>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</si>
  <si>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</si>
  <si>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</si>
  <si>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</si>
  <si>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</si>
  <si>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</si>
  <si>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</si>
  <si>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</si>
  <si>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</si>
  <si>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</si>
  <si>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</si>
  <si>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</si>
  <si>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</si>
  <si>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</si>
  <si>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</si>
  <si>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</si>
  <si>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</si>
  <si>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</si>
  <si>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</si>
  <si>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</si>
  <si>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</si>
  <si>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</si>
  <si>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</si>
  <si>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</si>
  <si>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</si>
  <si>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</si>
  <si>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</si>
  <si>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</si>
  <si>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</si>
  <si>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</si>
  <si>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</si>
  <si>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</si>
  <si>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</si>
  <si>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</si>
  <si>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</si>
  <si>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</si>
  <si>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</si>
  <si>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</si>
  <si>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</si>
  <si>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</si>
  <si>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</si>
  <si>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</si>
  <si>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</si>
  <si>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</si>
  <si>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</si>
  <si>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</si>
  <si>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</si>
  <si>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</si>
  <si>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</si>
  <si>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</si>
  <si>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</si>
  <si>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</si>
  <si>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</si>
  <si>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</si>
  <si>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</si>
  <si>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</si>
  <si>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</si>
  <si>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</si>
  <si>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</si>
  <si>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</si>
  <si>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</si>
  <si>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</si>
  <si>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</si>
  <si>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</si>
  <si>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</si>
  <si>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</si>
  <si>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</si>
  <si>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</si>
  <si>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</si>
  <si>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</si>
  <si>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</si>
  <si>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</si>
  <si>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</si>
  <si>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</si>
  <si>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</si>
  <si>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</si>
  <si>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</si>
  <si>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</si>
  <si>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</si>
  <si>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</si>
  <si>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</si>
  <si>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</si>
  <si>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</si>
  <si>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</si>
  <si>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</si>
  <si>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</si>
  <si>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</si>
  <si>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</si>
  <si>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</si>
  <si>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</si>
  <si>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</si>
  <si>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</si>
  <si>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</si>
  <si>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</si>
  <si>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</si>
  <si>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</si>
  <si>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</si>
  <si>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</si>
  <si>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</si>
  <si>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</si>
  <si>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</si>
  <si>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</si>
  <si>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</si>
  <si>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</si>
  <si>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</si>
  <si>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</si>
  <si>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</si>
  <si>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</si>
  <si>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</si>
  <si>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</si>
  <si>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</si>
  <si>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</si>
  <si>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</si>
  <si>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</si>
  <si>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</si>
  <si>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</si>
  <si>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Engen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</si>
</sst>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charset val="1"/>
    </font>
    <font>
      <b/>
      <sz val="9"/>
      <color indexed="81"/>
      <name val="Segoe UI"/>
      <charset val="1"/>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12007022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B39" zoomScaleNormal="100" workbookViewId="0">
      <selection activeCell="C14" sqref="C14"/>
    </sheetView>
  </sheetViews>
  <sheetFormatPr baseColWidth="10" defaultColWidth="11.42578125" defaultRowHeight="15"/>
  <cols>
    <col min="1" max="1" width="11.42578125" style="1"/>
    <col min="2" max="2" width="89.5703125" style="1" customWidth="1"/>
    <col min="3" max="3" width="136.7109375" style="1" customWidth="1"/>
    <col min="4" max="4" width="37.85546875" style="1" customWidth="1"/>
    <col min="5" max="16384" width="11.42578125" style="1"/>
  </cols>
  <sheetData>
    <row r="1" spans="1:3" ht="26.25">
      <c r="A1" s="90" t="s">
        <v>22</v>
      </c>
      <c r="B1" s="91" t="s">
        <v>19</v>
      </c>
      <c r="C1" s="89"/>
    </row>
    <row r="2" spans="1:3" ht="85.5">
      <c r="A2" s="5"/>
      <c r="B2" s="57" t="s">
        <v>23</v>
      </c>
      <c r="C2" s="57" t="s">
        <v>85</v>
      </c>
    </row>
    <row r="3" spans="1:3" ht="15.75">
      <c r="A3" s="52" t="s">
        <v>20</v>
      </c>
      <c r="B3" s="53" t="s">
        <v>0</v>
      </c>
      <c r="C3" s="54"/>
    </row>
    <row r="4" spans="1:3" ht="114">
      <c r="A4" s="41">
        <v>1</v>
      </c>
      <c r="B4" s="42" t="s">
        <v>59</v>
      </c>
      <c r="C4" s="44" t="s">
        <v>86</v>
      </c>
    </row>
    <row r="5" spans="1:3" s="21" customFormat="1" ht="57">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42.75">
      <c r="A18" s="43">
        <v>1</v>
      </c>
      <c r="B18" s="44" t="s">
        <v>165</v>
      </c>
      <c r="C18" s="57" t="s">
        <v>92</v>
      </c>
    </row>
    <row r="19" spans="1:3">
      <c r="A19" s="67">
        <v>2</v>
      </c>
      <c r="B19" s="24" t="s">
        <v>38</v>
      </c>
      <c r="C19" s="57" t="s">
        <v>93</v>
      </c>
    </row>
    <row r="20" spans="1:3" ht="28.5">
      <c r="A20" s="59" t="s">
        <v>97</v>
      </c>
      <c r="B20" s="22" t="s">
        <v>39</v>
      </c>
      <c r="C20" s="57" t="s">
        <v>94</v>
      </c>
    </row>
    <row r="21" spans="1:3" s="21" customFormat="1" ht="29.25">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56.75">
      <c r="A45" s="5"/>
      <c r="B45" s="57" t="s">
        <v>23</v>
      </c>
      <c r="C45" s="57" t="s">
        <v>164</v>
      </c>
    </row>
    <row r="46" spans="1:3" s="21" customFormat="1" ht="156.75">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47.25">
      <c r="A50" s="90" t="s">
        <v>187</v>
      </c>
      <c r="B50" s="92" t="s">
        <v>33</v>
      </c>
      <c r="C50" s="71"/>
    </row>
    <row r="51" spans="1:3" ht="28.5">
      <c r="A51" s="28"/>
      <c r="B51" s="55" t="s">
        <v>29</v>
      </c>
      <c r="C51" s="4"/>
    </row>
    <row r="52" spans="1:3" ht="28.5">
      <c r="A52" s="29"/>
      <c r="B52" s="61" t="s">
        <v>27</v>
      </c>
      <c r="C52" s="4"/>
    </row>
    <row r="53" spans="1:3" ht="28.5">
      <c r="A53" s="29"/>
      <c r="B53" s="55" t="s">
        <v>26</v>
      </c>
      <c r="C53" s="4"/>
    </row>
    <row r="54" spans="1:3" ht="71.25">
      <c r="A54" s="29"/>
      <c r="B54" s="55" t="s">
        <v>70</v>
      </c>
      <c r="C54" s="4"/>
    </row>
    <row r="55" spans="1:3" ht="57">
      <c r="A55" s="29"/>
      <c r="B55" s="61" t="s">
        <v>77</v>
      </c>
      <c r="C55" s="4"/>
    </row>
    <row r="56" spans="1:3" ht="28.5">
      <c r="A56" s="30"/>
      <c r="B56" s="56" t="s">
        <v>55</v>
      </c>
      <c r="C56" s="4"/>
    </row>
    <row r="57" spans="1:3">
      <c r="A57" s="71"/>
      <c r="B57" s="72"/>
      <c r="C57" s="71"/>
    </row>
    <row r="58" spans="1:3" ht="47.25">
      <c r="A58" s="90" t="s">
        <v>30</v>
      </c>
      <c r="B58" s="92" t="s">
        <v>34</v>
      </c>
    </row>
    <row r="59" spans="1:3" ht="57">
      <c r="A59" s="28"/>
      <c r="B59" s="55" t="s">
        <v>35</v>
      </c>
    </row>
    <row r="60" spans="1:3" ht="28.5">
      <c r="A60" s="29"/>
      <c r="B60" s="61" t="s">
        <v>27</v>
      </c>
    </row>
    <row r="61" spans="1:3" ht="28.5">
      <c r="A61" s="29"/>
      <c r="B61" s="55" t="s">
        <v>26</v>
      </c>
    </row>
    <row r="62" spans="1:3" ht="57">
      <c r="A62" s="29"/>
      <c r="B62" s="55" t="s">
        <v>56</v>
      </c>
    </row>
    <row r="63" spans="1:3" ht="57">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55" zoomScaleNormal="55" workbookViewId="0">
      <pane xSplit="2" ySplit="1" topLeftCell="C2" activePane="bottomRight" state="frozen"/>
      <selection pane="topRight" activeCell="C1" sqref="C1"/>
      <selection pane="bottomLeft" activeCell="A2" sqref="A2"/>
      <selection pane="bottomRight" activeCell="S56" sqref="S56"/>
    </sheetView>
  </sheetViews>
  <sheetFormatPr baseColWidth="10" defaultColWidth="11.42578125" defaultRowHeight="15.75"/>
  <cols>
    <col min="1" max="1" width="6.28515625" style="45" customWidth="1"/>
    <col min="2" max="2" width="87.7109375" style="108" customWidth="1"/>
    <col min="3" max="18" width="17.85546875" style="45" bestFit="1" customWidth="1"/>
    <col min="19" max="19" width="16.5703125"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8950.9679999999989</v>
      </c>
      <c r="D3" s="26">
        <v>8991.84</v>
      </c>
      <c r="E3" s="26">
        <v>9155.3279999999995</v>
      </c>
      <c r="F3" s="26">
        <v>9090.9</v>
      </c>
      <c r="G3" s="26">
        <v>9184.0320000000011</v>
      </c>
      <c r="H3" s="26">
        <v>9067.1880000000001</v>
      </c>
      <c r="I3" s="26">
        <v>9026.16</v>
      </c>
      <c r="J3" s="26">
        <v>9764.0400000000009</v>
      </c>
      <c r="K3" s="26">
        <v>9884.16</v>
      </c>
      <c r="L3" s="26">
        <v>9108.2160000000003</v>
      </c>
      <c r="M3" s="26">
        <v>9963.5640000000003</v>
      </c>
      <c r="N3" s="26">
        <v>10134.384</v>
      </c>
      <c r="O3" s="26">
        <v>12144.33</v>
      </c>
      <c r="P3" s="26">
        <v>12830.67</v>
      </c>
      <c r="Q3" s="26">
        <v>15849.97</v>
      </c>
      <c r="R3" s="26">
        <v>17901.04</v>
      </c>
      <c r="S3" s="26">
        <v>18124.53</v>
      </c>
    </row>
    <row r="4" spans="1:19" ht="18.75" customHeight="1">
      <c r="A4" s="93">
        <v>2</v>
      </c>
      <c r="B4" s="97" t="s">
        <v>31</v>
      </c>
      <c r="C4" s="26">
        <v>5.24</v>
      </c>
      <c r="D4" s="26">
        <v>5.24</v>
      </c>
      <c r="E4" s="26">
        <v>5.24</v>
      </c>
      <c r="F4" s="26">
        <v>5.25</v>
      </c>
      <c r="G4" s="26">
        <v>5.28</v>
      </c>
      <c r="H4" s="26">
        <v>5.26</v>
      </c>
      <c r="I4" s="26">
        <v>5.26</v>
      </c>
      <c r="J4" s="26">
        <v>5.69</v>
      </c>
      <c r="K4" s="26">
        <v>5.76</v>
      </c>
      <c r="L4" s="26">
        <v>5.26</v>
      </c>
      <c r="M4" s="26">
        <v>5.78</v>
      </c>
      <c r="N4" s="26">
        <v>5.96</v>
      </c>
      <c r="O4" s="26">
        <v>5.03</v>
      </c>
      <c r="P4" s="26">
        <v>5.82</v>
      </c>
      <c r="Q4" s="26">
        <v>6.87</v>
      </c>
      <c r="R4" s="26">
        <v>7.8</v>
      </c>
      <c r="S4" s="26">
        <v>10.51</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f>2674590.61+C15-C46-C48-C50-C55-C57-C61-C65</f>
        <v>2558322.0292199999</v>
      </c>
      <c r="D6" s="27">
        <f>2870928.76</f>
        <v>2870928.76</v>
      </c>
      <c r="E6" s="27">
        <f>2970065.63</f>
        <v>2970065.63</v>
      </c>
      <c r="F6" s="27">
        <f>2810975.92</f>
        <v>2810975.92</v>
      </c>
      <c r="G6" s="27">
        <f>3681716.09</f>
        <v>3681716.09</v>
      </c>
      <c r="H6" s="27">
        <f>4217732.58</f>
        <v>4217732.58</v>
      </c>
      <c r="I6" s="27">
        <f>5012248.72</f>
        <v>5012248.72</v>
      </c>
      <c r="J6" s="27">
        <f>5328389.18</f>
        <v>5328389.18</v>
      </c>
      <c r="K6" s="27">
        <f>5322821.13</f>
        <v>5322821.13</v>
      </c>
      <c r="L6" s="27">
        <f>5896790.55</f>
        <v>5896790.5499999998</v>
      </c>
      <c r="M6" s="27">
        <f>5951442.13</f>
        <v>5951442.1299999999</v>
      </c>
      <c r="N6" s="27">
        <f>5907438.06</f>
        <v>5907438.0599999996</v>
      </c>
      <c r="O6" s="27">
        <f>5855759.09</f>
        <v>5855759.0899999999</v>
      </c>
      <c r="P6" s="27">
        <f>6231266.78</f>
        <v>6231266.7800000003</v>
      </c>
      <c r="Q6" s="27">
        <f>6555904.87</f>
        <v>6555904.8700000001</v>
      </c>
      <c r="R6" s="27">
        <f>6270669.9</f>
        <v>6270669.9000000004</v>
      </c>
      <c r="S6" s="27">
        <v>5984989.0099999998</v>
      </c>
    </row>
    <row r="7" spans="1:19" ht="18.75" customHeight="1">
      <c r="A7" s="96" t="s">
        <v>75</v>
      </c>
      <c r="B7" s="103" t="s">
        <v>159</v>
      </c>
      <c r="C7" s="27">
        <v>385016.00000000006</v>
      </c>
      <c r="D7" s="27">
        <v>1146964.69</v>
      </c>
      <c r="E7" s="27">
        <v>1328748.45</v>
      </c>
      <c r="F7" s="27">
        <v>1311226.74</v>
      </c>
      <c r="G7" s="27">
        <v>2031514.74</v>
      </c>
      <c r="H7" s="27">
        <v>2657001.7999999998</v>
      </c>
      <c r="I7" s="27">
        <v>3454494.17</v>
      </c>
      <c r="J7" s="27">
        <v>3788509.93</v>
      </c>
      <c r="K7" s="27">
        <v>3569294.24</v>
      </c>
      <c r="L7" s="27">
        <v>4005144.8800000004</v>
      </c>
      <c r="M7" s="27">
        <v>3983095.16</v>
      </c>
      <c r="N7" s="27">
        <v>3464568.62</v>
      </c>
      <c r="O7" s="27">
        <v>3832430.58</v>
      </c>
      <c r="P7" s="27">
        <v>4007394.58</v>
      </c>
      <c r="Q7" s="27">
        <v>4091251.02</v>
      </c>
      <c r="R7" s="27">
        <v>3687750.6100000003</v>
      </c>
      <c r="S7" s="27">
        <v>3325669.58</v>
      </c>
    </row>
    <row r="8" spans="1:19" ht="18.75" customHeight="1">
      <c r="A8" s="96" t="s">
        <v>89</v>
      </c>
      <c r="B8" s="103" t="s">
        <v>160</v>
      </c>
      <c r="C8" s="27">
        <v>287895.91000000003</v>
      </c>
      <c r="D8" s="27">
        <v>286724.59999999998</v>
      </c>
      <c r="E8" s="27">
        <v>294818.64</v>
      </c>
      <c r="F8" s="27">
        <v>288481.59999999998</v>
      </c>
      <c r="G8" s="27">
        <v>292565.23</v>
      </c>
      <c r="H8" s="27">
        <v>287477.09999999998</v>
      </c>
      <c r="I8" s="27">
        <v>291411.96000000002</v>
      </c>
      <c r="J8" s="27">
        <v>287357.94</v>
      </c>
      <c r="K8" s="27">
        <v>277837.55</v>
      </c>
      <c r="L8" s="27">
        <v>279426.78000000003</v>
      </c>
      <c r="M8" s="27">
        <v>281581.14</v>
      </c>
      <c r="N8" s="27">
        <v>282801.52</v>
      </c>
      <c r="O8" s="27">
        <v>283000</v>
      </c>
      <c r="P8" s="27">
        <v>265543.99</v>
      </c>
      <c r="Q8" s="27">
        <v>279263.42</v>
      </c>
      <c r="R8" s="27">
        <v>289718.17</v>
      </c>
      <c r="S8" s="27">
        <v>274300.39</v>
      </c>
    </row>
    <row r="9" spans="1:19">
      <c r="A9" s="96" t="s">
        <v>100</v>
      </c>
      <c r="B9" s="103" t="s">
        <v>87</v>
      </c>
      <c r="C9" s="27">
        <f>C6-C7</f>
        <v>2173306.0292199999</v>
      </c>
      <c r="D9" s="27">
        <f>D6-D7</f>
        <v>1723964.0699999998</v>
      </c>
      <c r="E9" s="27">
        <f t="shared" ref="E9:S9" si="0">E6-E7</f>
        <v>1641317.18</v>
      </c>
      <c r="F9" s="27">
        <f t="shared" si="0"/>
        <v>1499749.18</v>
      </c>
      <c r="G9" s="27">
        <f t="shared" si="0"/>
        <v>1650201.3499999999</v>
      </c>
      <c r="H9" s="27">
        <f t="shared" si="0"/>
        <v>1560730.7800000003</v>
      </c>
      <c r="I9" s="27">
        <f t="shared" si="0"/>
        <v>1557754.5499999998</v>
      </c>
      <c r="J9" s="27">
        <f t="shared" si="0"/>
        <v>1539879.2499999995</v>
      </c>
      <c r="K9" s="27">
        <f t="shared" si="0"/>
        <v>1753526.8899999997</v>
      </c>
      <c r="L9" s="27">
        <f t="shared" si="0"/>
        <v>1891645.6699999995</v>
      </c>
      <c r="M9" s="27">
        <f t="shared" si="0"/>
        <v>1968346.9699999997</v>
      </c>
      <c r="N9" s="27">
        <f t="shared" si="0"/>
        <v>2442869.4399999995</v>
      </c>
      <c r="O9" s="27">
        <f t="shared" si="0"/>
        <v>2023328.5099999998</v>
      </c>
      <c r="P9" s="27">
        <f t="shared" si="0"/>
        <v>2223872.2000000002</v>
      </c>
      <c r="Q9" s="27">
        <f t="shared" si="0"/>
        <v>2464653.85</v>
      </c>
      <c r="R9" s="27">
        <f t="shared" si="0"/>
        <v>2582919.29</v>
      </c>
      <c r="S9" s="27">
        <f t="shared" si="0"/>
        <v>2659319.4299999997</v>
      </c>
    </row>
    <row r="10" spans="1:19" ht="30">
      <c r="A10" s="93">
        <v>2</v>
      </c>
      <c r="B10" s="97" t="s">
        <v>36</v>
      </c>
      <c r="C10" s="27">
        <v>0</v>
      </c>
      <c r="D10" s="27">
        <v>0</v>
      </c>
      <c r="E10" s="27">
        <v>0</v>
      </c>
      <c r="F10" s="27">
        <v>0</v>
      </c>
      <c r="G10" s="27">
        <v>0</v>
      </c>
      <c r="H10" s="27">
        <v>0</v>
      </c>
      <c r="I10" s="27">
        <v>0</v>
      </c>
      <c r="J10" s="27">
        <v>0</v>
      </c>
      <c r="K10" s="27">
        <v>57735.99</v>
      </c>
      <c r="L10" s="27">
        <v>-50559.25</v>
      </c>
      <c r="M10" s="27">
        <v>0</v>
      </c>
      <c r="N10" s="27">
        <v>-2423.5300000000002</v>
      </c>
      <c r="O10" s="27">
        <v>5357.7</v>
      </c>
      <c r="P10" s="27">
        <v>-1514.11</v>
      </c>
      <c r="Q10" s="27">
        <v>351.23</v>
      </c>
      <c r="R10" s="27">
        <v>13527.53</v>
      </c>
      <c r="S10" s="27">
        <v>29757.33</v>
      </c>
    </row>
    <row r="11" spans="1:19" ht="18.75" customHeight="1">
      <c r="A11" s="93">
        <v>3</v>
      </c>
      <c r="B11" s="97" t="s">
        <v>58</v>
      </c>
      <c r="C11" s="27">
        <v>35154.300000000003</v>
      </c>
      <c r="D11" s="27">
        <v>22950.3</v>
      </c>
      <c r="E11" s="27">
        <v>13755.6</v>
      </c>
      <c r="F11" s="27">
        <v>18227.7</v>
      </c>
      <c r="G11" s="27">
        <v>15907.1</v>
      </c>
      <c r="H11" s="27">
        <v>15990.7</v>
      </c>
      <c r="I11" s="27">
        <v>28777.4</v>
      </c>
      <c r="J11" s="27">
        <v>30027.1</v>
      </c>
      <c r="K11" s="27">
        <v>26389.9</v>
      </c>
      <c r="L11" s="27">
        <v>25389.4</v>
      </c>
      <c r="M11" s="27">
        <v>41151.1</v>
      </c>
      <c r="N11" s="27">
        <v>20098.099999999999</v>
      </c>
      <c r="O11" s="27">
        <v>25984.400000000001</v>
      </c>
      <c r="P11" s="27">
        <v>77513.600000000006</v>
      </c>
      <c r="Q11" s="27">
        <v>47989.5</v>
      </c>
      <c r="R11" s="27">
        <v>50204.21</v>
      </c>
      <c r="S11" s="27">
        <v>27137.1</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f>927798.19-C45-C49-C51-C54-C56-C60-C64</f>
        <v>811529.60921999998</v>
      </c>
      <c r="D13" s="27">
        <f>796731.31-D45-D49-D51-D54-D56-D60-D64</f>
        <v>24174.640000000043</v>
      </c>
      <c r="E13" s="27">
        <f>952353.13-E45-E49-E51-E54-E56-E60-E64</f>
        <v>42880.86</v>
      </c>
      <c r="F13" s="27">
        <f>1230545.36-F45-F49-F51-F54-F56-F60-F64</f>
        <v>67833.270000000062</v>
      </c>
      <c r="G13" s="27">
        <f>1998135.11-G45-G49-G51-G54-G56-G60-G64</f>
        <v>123642.48000000017</v>
      </c>
      <c r="H13" s="27">
        <f>2637154.72-H45-H49-H51-H54-H56-H60-H64</f>
        <v>82225.450000000186</v>
      </c>
      <c r="I13" s="27">
        <f>3805160.65+36304.78-I20-I45-I49-I51-I54-I56-I60-I64</f>
        <v>68764.909999999392</v>
      </c>
      <c r="J13" s="27">
        <f>3789513.42-J20-J45-J49-J51-J54-J56-J60-J64</f>
        <v>121917.89999999967</v>
      </c>
      <c r="K13" s="27">
        <f>3880282.21-K20-K45-K49-K51-K54-K56-K60-K64</f>
        <v>61034.020000000237</v>
      </c>
      <c r="L13" s="27">
        <f>4256156.94-L20-L45-L49-L51-L54-L56-L60-L64</f>
        <v>132231.58000000048</v>
      </c>
      <c r="M13" s="27">
        <f>3886546.48-M45-M49-M51-M54-M56-M60-M64</f>
        <v>195479.58999999997</v>
      </c>
      <c r="N13" s="27">
        <f>3832629.04-N45-N49-N51-N54-N56-N60-N64</f>
        <v>161556.60999999993</v>
      </c>
      <c r="O13" s="27">
        <f>3728508.58-O45-O49-O51-O54-O56-O60-O64</f>
        <v>132438.63000000003</v>
      </c>
      <c r="P13" s="27">
        <f>3927947.31-P45-P49-P51-P54-P56-P60-P64</f>
        <v>225749.55</v>
      </c>
      <c r="Q13" s="27">
        <f>4206191.06-Q45-Q49-Q51-Q54-Q56-Q60-Q64</f>
        <v>279162.21999999986</v>
      </c>
      <c r="R13" s="27">
        <f>3702799.76-R45-R49-R51-R54-R56-R60-R64</f>
        <v>264627.11</v>
      </c>
      <c r="S13" s="27">
        <f>3691404.91-S45-S49-S51-S54-S56-S60-S64</f>
        <v>557094.3899999999</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0</v>
      </c>
      <c r="D15" s="27">
        <v>0</v>
      </c>
      <c r="E15" s="27">
        <v>0</v>
      </c>
      <c r="F15" s="27">
        <v>0</v>
      </c>
      <c r="G15" s="27">
        <v>0</v>
      </c>
      <c r="H15" s="27">
        <v>0</v>
      </c>
      <c r="I15" s="27">
        <v>60818.6</v>
      </c>
      <c r="J15" s="27">
        <v>24052.14</v>
      </c>
      <c r="K15" s="27">
        <v>29671</v>
      </c>
      <c r="L15" s="27">
        <v>43625.440000000002</v>
      </c>
      <c r="M15" s="27">
        <v>65344.46</v>
      </c>
      <c r="N15" s="27">
        <v>46956.33</v>
      </c>
      <c r="O15" s="27">
        <v>74223.740000000005</v>
      </c>
      <c r="P15" s="27">
        <v>68323.210000000006</v>
      </c>
      <c r="Q15" s="27">
        <v>35956.42</v>
      </c>
      <c r="R15" s="27">
        <v>34494.67</v>
      </c>
      <c r="S15" s="27">
        <v>35296.129999999997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340190.01</v>
      </c>
      <c r="D17" s="27">
        <v>336997.89</v>
      </c>
      <c r="E17" s="27">
        <v>367480.54</v>
      </c>
      <c r="F17" s="27">
        <v>366796.57</v>
      </c>
      <c r="G17" s="27">
        <v>377383.04000000004</v>
      </c>
      <c r="H17" s="27">
        <v>418270.14</v>
      </c>
      <c r="I17" s="27">
        <v>392485.33</v>
      </c>
      <c r="J17" s="27">
        <v>423839.74</v>
      </c>
      <c r="K17" s="27">
        <v>454881.6</v>
      </c>
      <c r="L17" s="27">
        <v>433940.99</v>
      </c>
      <c r="M17" s="27">
        <v>505569.43999999994</v>
      </c>
      <c r="N17" s="27">
        <v>476652.18</v>
      </c>
      <c r="O17" s="27">
        <v>479787.59759999998</v>
      </c>
      <c r="P17" s="27">
        <v>559254.6</v>
      </c>
      <c r="Q17" s="27">
        <v>787294.88694999996</v>
      </c>
      <c r="R17" s="27">
        <v>731543.25</v>
      </c>
      <c r="S17" s="27">
        <v>903387.62</v>
      </c>
    </row>
    <row r="18" spans="1:19" ht="18.75" customHeight="1">
      <c r="A18" s="98">
        <v>2</v>
      </c>
      <c r="B18" s="97" t="s">
        <v>38</v>
      </c>
      <c r="C18" s="27">
        <v>339774.77</v>
      </c>
      <c r="D18" s="27">
        <v>455781.25</v>
      </c>
      <c r="E18" s="27">
        <v>476309.04</v>
      </c>
      <c r="F18" s="27">
        <v>411208.36</v>
      </c>
      <c r="G18" s="27">
        <v>407746.08</v>
      </c>
      <c r="H18" s="27">
        <v>492935.64999999997</v>
      </c>
      <c r="I18" s="27">
        <v>532990.52</v>
      </c>
      <c r="J18" s="27">
        <v>454899.28</v>
      </c>
      <c r="K18" s="27">
        <v>558661.56999999995</v>
      </c>
      <c r="L18" s="27">
        <v>688230.86</v>
      </c>
      <c r="M18" s="27">
        <f>744499.55+M8</f>
        <v>1026080.6900000001</v>
      </c>
      <c r="N18" s="27">
        <f>994123.99</f>
        <v>994123.99</v>
      </c>
      <c r="O18" s="27">
        <f>980795.76-O22</f>
        <v>980795.76</v>
      </c>
      <c r="P18" s="27">
        <f>963049.76-P22</f>
        <v>963049.76</v>
      </c>
      <c r="Q18" s="27">
        <f>1204430.85-Q22</f>
        <v>1204430.8500000001</v>
      </c>
      <c r="R18" s="27">
        <f>1286328.36-R22</f>
        <v>1286328.3600000001</v>
      </c>
      <c r="S18" s="27">
        <v>1314035.49</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230130.98</v>
      </c>
      <c r="D20" s="27">
        <v>394074.06</v>
      </c>
      <c r="E20" s="27">
        <v>399142.86</v>
      </c>
      <c r="F20" s="27">
        <v>345218.23</v>
      </c>
      <c r="G20" s="27">
        <v>350419</v>
      </c>
      <c r="H20" s="27">
        <v>391397.98</v>
      </c>
      <c r="I20" s="27">
        <v>399108.87</v>
      </c>
      <c r="J20" s="27">
        <v>407747.58</v>
      </c>
      <c r="K20" s="27">
        <v>477010.56</v>
      </c>
      <c r="L20" s="27">
        <v>579710.14</v>
      </c>
      <c r="M20" s="27">
        <v>601444.22</v>
      </c>
      <c r="N20" s="27">
        <v>607765.30000000005</v>
      </c>
      <c r="O20" s="27">
        <v>628212.14</v>
      </c>
      <c r="P20" s="27">
        <v>628731.61</v>
      </c>
      <c r="Q20" s="27">
        <v>819678.51</v>
      </c>
      <c r="R20" s="27">
        <v>846039.93</v>
      </c>
      <c r="S20" s="27">
        <v>810983.49</v>
      </c>
    </row>
    <row r="21" spans="1:19" ht="18.75" customHeight="1">
      <c r="A21" s="93">
        <v>3</v>
      </c>
      <c r="B21" s="97" t="s">
        <v>40</v>
      </c>
      <c r="C21" s="27">
        <v>486164.8</v>
      </c>
      <c r="D21" s="27">
        <v>541828.77</v>
      </c>
      <c r="E21" s="27">
        <v>638558.64</v>
      </c>
      <c r="F21" s="27">
        <v>364722.02</v>
      </c>
      <c r="G21" s="27">
        <v>487282.06</v>
      </c>
      <c r="H21" s="27">
        <v>439267.66</v>
      </c>
      <c r="I21" s="27">
        <v>441823.53</v>
      </c>
      <c r="J21" s="27">
        <v>514432.33</v>
      </c>
      <c r="K21" s="27">
        <v>503194.94</v>
      </c>
      <c r="L21" s="27">
        <v>628058.52</v>
      </c>
      <c r="M21" s="27">
        <f>567899.23-M8</f>
        <v>286318.08999999997</v>
      </c>
      <c r="N21" s="27">
        <f>516748.48-N8</f>
        <v>233946.95999999996</v>
      </c>
      <c r="O21" s="27">
        <f>256367.26</f>
        <v>256367.26</v>
      </c>
      <c r="P21" s="27">
        <f>419702.72+P22</f>
        <v>419702.72</v>
      </c>
      <c r="Q21" s="27">
        <f>372561.69+Q22</f>
        <v>372561.69</v>
      </c>
      <c r="R21" s="27">
        <f>427907.09+R22</f>
        <v>427907.09</v>
      </c>
      <c r="S21" s="27">
        <v>575428.44999999995</v>
      </c>
    </row>
    <row r="22" spans="1:19" ht="18.75" customHeight="1">
      <c r="A22" s="96" t="s">
        <v>99</v>
      </c>
      <c r="B22" s="97" t="s">
        <v>57</v>
      </c>
      <c r="C22" s="27">
        <v>287895.91000000003</v>
      </c>
      <c r="D22" s="27">
        <v>286724.59999999998</v>
      </c>
      <c r="E22" s="27">
        <v>294818.64</v>
      </c>
      <c r="F22" s="27">
        <v>288481.59999999998</v>
      </c>
      <c r="G22" s="27">
        <v>292565.23</v>
      </c>
      <c r="H22" s="27">
        <v>287477.09999999998</v>
      </c>
      <c r="I22" s="27">
        <v>291411.96000000002</v>
      </c>
      <c r="J22" s="27">
        <v>287357.94</v>
      </c>
      <c r="K22" s="27">
        <v>277837.55</v>
      </c>
      <c r="L22" s="27">
        <v>279426.78000000003</v>
      </c>
      <c r="M22" s="27">
        <v>0</v>
      </c>
      <c r="N22" s="27">
        <v>0</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301700.01</v>
      </c>
      <c r="D24" s="27">
        <v>353833.11</v>
      </c>
      <c r="E24" s="27">
        <v>295374.82</v>
      </c>
      <c r="F24" s="27">
        <v>268556.62</v>
      </c>
      <c r="G24" s="27">
        <v>253232.47</v>
      </c>
      <c r="H24" s="27">
        <v>228520.04</v>
      </c>
      <c r="I24" s="27">
        <v>209964.43</v>
      </c>
      <c r="J24" s="27">
        <v>198252.05</v>
      </c>
      <c r="K24" s="27">
        <v>187752.35</v>
      </c>
      <c r="L24" s="27">
        <v>181999.5</v>
      </c>
      <c r="M24" s="27">
        <v>189819.97</v>
      </c>
      <c r="N24" s="27">
        <v>171909.4</v>
      </c>
      <c r="O24" s="27">
        <v>178139.296</v>
      </c>
      <c r="P24" s="27">
        <v>187658.4</v>
      </c>
      <c r="Q24" s="27">
        <v>198166.22289999999</v>
      </c>
      <c r="R24" s="27">
        <v>219834.34</v>
      </c>
      <c r="S24" s="27">
        <v>244093.27</v>
      </c>
    </row>
    <row r="25" spans="1:19" ht="18.75" customHeight="1">
      <c r="A25" s="93">
        <v>5</v>
      </c>
      <c r="B25" s="97" t="s">
        <v>42</v>
      </c>
      <c r="C25" s="27">
        <v>13616.23</v>
      </c>
      <c r="D25" s="27">
        <v>19464.240000000002</v>
      </c>
      <c r="E25" s="27">
        <v>10143.98</v>
      </c>
      <c r="F25" s="27">
        <v>1997.53</v>
      </c>
      <c r="G25" s="27">
        <v>6315.91</v>
      </c>
      <c r="H25" s="27">
        <v>4265.32</v>
      </c>
      <c r="I25" s="27">
        <v>1702.31</v>
      </c>
      <c r="J25" s="27">
        <v>616.14</v>
      </c>
      <c r="K25" s="27">
        <v>1393.43</v>
      </c>
      <c r="L25" s="27">
        <v>1739.5800000000002</v>
      </c>
      <c r="M25" s="27">
        <v>54.430000000000007</v>
      </c>
      <c r="N25" s="27">
        <v>477.46000000000004</v>
      </c>
      <c r="O25" s="27">
        <v>70.28</v>
      </c>
      <c r="P25" s="27">
        <v>183.51</v>
      </c>
      <c r="Q25" s="27">
        <v>790.88</v>
      </c>
      <c r="R25" s="27">
        <v>649.52</v>
      </c>
      <c r="S25" s="27">
        <v>3178.35</v>
      </c>
    </row>
    <row r="26" spans="1:19" ht="18.75" customHeight="1">
      <c r="A26" s="93">
        <v>6</v>
      </c>
      <c r="B26" s="97" t="s">
        <v>43</v>
      </c>
      <c r="C26" s="27">
        <v>81409.83</v>
      </c>
      <c r="D26" s="27">
        <v>88956.2</v>
      </c>
      <c r="E26" s="27">
        <v>81798.16</v>
      </c>
      <c r="F26" s="27">
        <v>87909.33</v>
      </c>
      <c r="G26" s="27">
        <v>95208.72</v>
      </c>
      <c r="H26" s="27">
        <v>81831.820000000007</v>
      </c>
      <c r="I26" s="27">
        <v>71825.570000000007</v>
      </c>
      <c r="J26" s="27">
        <v>62884.86</v>
      </c>
      <c r="K26" s="27">
        <v>54163.98</v>
      </c>
      <c r="L26" s="27">
        <v>54544.25</v>
      </c>
      <c r="M26" s="27">
        <v>42535.65</v>
      </c>
      <c r="N26" s="27">
        <v>39141.99</v>
      </c>
      <c r="O26" s="27">
        <v>33672.06</v>
      </c>
      <c r="P26" s="27">
        <v>28702.44</v>
      </c>
      <c r="Q26" s="27">
        <v>18179.922050000001</v>
      </c>
      <c r="R26" s="27">
        <v>21929.79</v>
      </c>
      <c r="S26" s="27">
        <v>26220.32</v>
      </c>
    </row>
    <row r="27" spans="1:19" ht="18.75" customHeight="1">
      <c r="A27" s="93">
        <v>7</v>
      </c>
      <c r="B27" s="97" t="s">
        <v>60</v>
      </c>
      <c r="C27" s="27">
        <v>53897.59</v>
      </c>
      <c r="D27" s="27">
        <v>95543.74</v>
      </c>
      <c r="E27" s="27">
        <v>3825.4</v>
      </c>
      <c r="F27" s="27">
        <v>105019.86</v>
      </c>
      <c r="G27" s="27">
        <v>168741.04</v>
      </c>
      <c r="H27" s="27">
        <v>100561.99</v>
      </c>
      <c r="I27" s="27">
        <v>154247.85</v>
      </c>
      <c r="J27" s="27">
        <v>331574.33</v>
      </c>
      <c r="K27" s="27">
        <v>33534.18</v>
      </c>
      <c r="L27" s="27">
        <v>18554.79</v>
      </c>
      <c r="M27" s="27">
        <v>132488.63</v>
      </c>
      <c r="N27" s="27">
        <v>1432.5</v>
      </c>
      <c r="O27" s="27">
        <v>68624.06</v>
      </c>
      <c r="P27" s="27">
        <v>25558.1</v>
      </c>
      <c r="Q27" s="27">
        <v>135171.91</v>
      </c>
      <c r="R27" s="27">
        <v>23309.97</v>
      </c>
      <c r="S27" s="27">
        <v>3659.76</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f t="shared" ref="C31:N31" si="1">C32+C33+C34+C35+C36</f>
        <v>1219970.8999999999</v>
      </c>
      <c r="D31" s="27">
        <f t="shared" si="1"/>
        <v>1308807.17</v>
      </c>
      <c r="E31" s="27">
        <f t="shared" si="1"/>
        <v>1263455.82</v>
      </c>
      <c r="F31" s="27">
        <f t="shared" si="1"/>
        <v>1304274.95</v>
      </c>
      <c r="G31" s="27">
        <f t="shared" si="1"/>
        <v>1446387.3099999998</v>
      </c>
      <c r="H31" s="27">
        <f t="shared" si="1"/>
        <v>1364824.9400000002</v>
      </c>
      <c r="I31" s="27">
        <f t="shared" si="1"/>
        <v>1416515.3800000001</v>
      </c>
      <c r="J31" s="27">
        <f t="shared" si="1"/>
        <v>1822395.29</v>
      </c>
      <c r="K31" s="27">
        <f t="shared" si="1"/>
        <v>2014131.9100000001</v>
      </c>
      <c r="L31" s="27">
        <f t="shared" si="1"/>
        <v>2072954.48</v>
      </c>
      <c r="M31" s="27">
        <f t="shared" si="1"/>
        <v>2138004.44</v>
      </c>
      <c r="N31" s="27">
        <f t="shared" si="1"/>
        <v>7234967.8499999996</v>
      </c>
      <c r="O31" s="27">
        <v>2365045.3340283106</v>
      </c>
      <c r="P31" s="27">
        <v>2478203.16</v>
      </c>
      <c r="Q31" s="27">
        <v>2360322.37</v>
      </c>
      <c r="R31" s="27">
        <v>2367213.4</v>
      </c>
      <c r="S31" s="27">
        <v>1868664.3335455586</v>
      </c>
    </row>
    <row r="32" spans="1:19" s="50" customFormat="1" ht="18.75" customHeight="1">
      <c r="A32" s="66" t="s">
        <v>75</v>
      </c>
      <c r="B32" s="106" t="s">
        <v>168</v>
      </c>
      <c r="C32" s="27">
        <v>550400</v>
      </c>
      <c r="D32" s="27">
        <v>550400</v>
      </c>
      <c r="E32" s="27">
        <v>550400</v>
      </c>
      <c r="F32" s="27">
        <v>563200</v>
      </c>
      <c r="G32" s="27">
        <v>563200</v>
      </c>
      <c r="H32" s="27">
        <v>588800</v>
      </c>
      <c r="I32" s="27">
        <v>576000</v>
      </c>
      <c r="J32" s="27">
        <v>563200</v>
      </c>
      <c r="K32" s="27">
        <v>563200</v>
      </c>
      <c r="L32" s="27">
        <v>563200</v>
      </c>
      <c r="M32" s="27">
        <v>563200</v>
      </c>
      <c r="N32" s="27">
        <v>5632200</v>
      </c>
      <c r="O32" s="27">
        <v>576000</v>
      </c>
      <c r="P32" s="27">
        <v>576000</v>
      </c>
      <c r="Q32" s="27">
        <v>582176</v>
      </c>
      <c r="R32" s="27">
        <v>578496</v>
      </c>
      <c r="S32" s="27">
        <v>577760</v>
      </c>
    </row>
    <row r="33" spans="1:19" s="50" customFormat="1" ht="18.75" customHeight="1">
      <c r="A33" s="66" t="s">
        <v>89</v>
      </c>
      <c r="B33" s="106" t="s">
        <v>169</v>
      </c>
      <c r="C33" s="27">
        <v>422923.54</v>
      </c>
      <c r="D33" s="27">
        <v>422923.54</v>
      </c>
      <c r="E33" s="27">
        <v>422923.54</v>
      </c>
      <c r="F33" s="27">
        <v>432758.97</v>
      </c>
      <c r="G33" s="27">
        <v>432758.97</v>
      </c>
      <c r="H33" s="27">
        <v>452429.84</v>
      </c>
      <c r="I33" s="27">
        <v>442594.4</v>
      </c>
      <c r="J33" s="27">
        <v>432758.97</v>
      </c>
      <c r="K33" s="27">
        <v>432758.97</v>
      </c>
      <c r="L33" s="27">
        <v>432758.97</v>
      </c>
      <c r="M33" s="27">
        <v>432758.97</v>
      </c>
      <c r="N33" s="27">
        <v>432758.97</v>
      </c>
      <c r="O33" s="27">
        <v>442594.40400000004</v>
      </c>
      <c r="P33" s="27">
        <v>442594.4</v>
      </c>
      <c r="Q33" s="27">
        <v>447340</v>
      </c>
      <c r="R33" s="27">
        <v>444512.31</v>
      </c>
      <c r="S33" s="27">
        <v>443946.77578999999</v>
      </c>
    </row>
    <row r="34" spans="1:19" s="50" customFormat="1" ht="18.75" customHeight="1">
      <c r="A34" s="66" t="s">
        <v>100</v>
      </c>
      <c r="B34" s="106" t="s">
        <v>170</v>
      </c>
      <c r="C34" s="27">
        <v>0</v>
      </c>
      <c r="D34" s="27">
        <v>0</v>
      </c>
      <c r="E34" s="27">
        <v>160495.21</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59448.21</v>
      </c>
      <c r="D35" s="27">
        <v>60272.47</v>
      </c>
      <c r="E35" s="27">
        <v>0</v>
      </c>
      <c r="F35" s="27">
        <v>164326.72</v>
      </c>
      <c r="G35" s="27">
        <v>330755.69</v>
      </c>
      <c r="H35" s="27">
        <v>305592.56</v>
      </c>
      <c r="I35" s="27">
        <v>359579.72</v>
      </c>
      <c r="J35" s="27">
        <v>397920.99</v>
      </c>
      <c r="K35" s="27">
        <v>826436.32</v>
      </c>
      <c r="L35" s="27">
        <v>945914.64</v>
      </c>
      <c r="M35" s="27">
        <v>1003853.98</v>
      </c>
      <c r="N35" s="27">
        <v>1079518.78</v>
      </c>
      <c r="O35" s="27">
        <v>1121083.7279620424</v>
      </c>
      <c r="P35" s="27">
        <v>1281479.51</v>
      </c>
      <c r="Q35" s="27">
        <v>1368304.23</v>
      </c>
      <c r="R35" s="27">
        <v>1368298.29</v>
      </c>
      <c r="S35" s="27">
        <v>1344205.0827682957</v>
      </c>
    </row>
    <row r="36" spans="1:19" s="50" customFormat="1" ht="18.75" customHeight="1">
      <c r="A36" s="66" t="s">
        <v>102</v>
      </c>
      <c r="B36" s="106" t="s">
        <v>172</v>
      </c>
      <c r="C36" s="27">
        <v>187199.15</v>
      </c>
      <c r="D36" s="27">
        <v>275211.15999999997</v>
      </c>
      <c r="E36" s="27">
        <v>129637.07</v>
      </c>
      <c r="F36" s="27">
        <v>143989.26</v>
      </c>
      <c r="G36" s="27">
        <v>119672.65</v>
      </c>
      <c r="H36" s="27">
        <v>18002.54</v>
      </c>
      <c r="I36" s="27">
        <v>38341.26</v>
      </c>
      <c r="J36" s="27">
        <v>428515.33</v>
      </c>
      <c r="K36" s="27">
        <v>191736.62</v>
      </c>
      <c r="L36" s="27">
        <v>131080.87</v>
      </c>
      <c r="M36" s="27">
        <v>138191.49</v>
      </c>
      <c r="N36" s="27">
        <v>90490.1</v>
      </c>
      <c r="O36" s="27">
        <v>225367.20206626839</v>
      </c>
      <c r="P36" s="27">
        <v>178129.24</v>
      </c>
      <c r="Q36" s="27">
        <v>-37497.86</v>
      </c>
      <c r="R36" s="27">
        <v>-24093.21</v>
      </c>
      <c r="S36" s="27">
        <v>-497247.52501273714</v>
      </c>
    </row>
    <row r="37" spans="1:19" s="50" customFormat="1" ht="18.75" customHeight="1">
      <c r="A37" s="49">
        <v>2</v>
      </c>
      <c r="B37" s="106" t="s">
        <v>173</v>
      </c>
      <c r="C37" s="27">
        <f>7109.17+397176.6</f>
        <v>404285.76999999996</v>
      </c>
      <c r="D37" s="27">
        <f>6394.33+436817.02</f>
        <v>443211.35000000003</v>
      </c>
      <c r="E37" s="27">
        <f>1756.53+765675.95</f>
        <v>767432.48</v>
      </c>
      <c r="F37" s="27">
        <v>445929.61</v>
      </c>
      <c r="G37" s="27">
        <v>423389.68</v>
      </c>
      <c r="H37" s="27">
        <f>14529.08+389984.76</f>
        <v>404513.84</v>
      </c>
      <c r="I37" s="27">
        <f>21539.59+214072.44</f>
        <v>235612.03</v>
      </c>
      <c r="J37" s="27">
        <f>76468.85+309997.61</f>
        <v>386466.45999999996</v>
      </c>
      <c r="K37" s="27">
        <f>77186.02+295571.13</f>
        <v>372757.15</v>
      </c>
      <c r="L37" s="27">
        <f>30054.63+349514.98</f>
        <v>379569.61</v>
      </c>
      <c r="M37" s="27">
        <f>25953.04+250654.02</f>
        <v>276607.06</v>
      </c>
      <c r="N37" s="27">
        <v>284206.62</v>
      </c>
      <c r="O37" s="27">
        <f>2026.65+289000.95</f>
        <v>291027.60000000003</v>
      </c>
      <c r="P37" s="27">
        <f>16888.44+450839.63</f>
        <v>467728.07</v>
      </c>
      <c r="Q37" s="27">
        <v>488269.24</v>
      </c>
      <c r="R37" s="27">
        <v>390806.97</v>
      </c>
      <c r="S37" s="27">
        <v>878401.59673970426</v>
      </c>
    </row>
    <row r="38" spans="1:19" s="50" customFormat="1" ht="18.75" customHeight="1">
      <c r="A38" s="49">
        <v>3</v>
      </c>
      <c r="B38" s="106" t="s">
        <v>174</v>
      </c>
      <c r="C38" s="27">
        <f>492433+1870635.46+167878.65+73606.26+233586.38</f>
        <v>2838139.7499999995</v>
      </c>
      <c r="D38" s="27">
        <f>432168+1680823.53+267084.24+7241.98+292920.01</f>
        <v>2680237.7600000007</v>
      </c>
      <c r="E38" s="27">
        <f>374121+1556134.96+287278.06+12005.01+140536.1</f>
        <v>2370075.13</v>
      </c>
      <c r="F38" s="27">
        <f>320699+1448657.66+191802.82+178531.85+229911.5</f>
        <v>2369602.83</v>
      </c>
      <c r="G38" s="27">
        <f>268375.97+1333479.55+148631.43+147840+191501.51</f>
        <v>2089828.46</v>
      </c>
      <c r="H38" s="27">
        <f>218674.95+1383376.19+69347.48+28506.04+407837.82</f>
        <v>2107742.48</v>
      </c>
      <c r="I38" s="27">
        <f>172397.73+1191400+243460.27+14494.25+364.26+250290.13</f>
        <v>1872406.6400000001</v>
      </c>
      <c r="J38" s="27">
        <f>129540.11+1195450+140360.63+12885.33+62704.16+248881.21</f>
        <v>1789821.4400000002</v>
      </c>
      <c r="K38" s="27">
        <f>96099.15+1048270+191139.37+12135.06+82252.67+449604.82</f>
        <v>1879501.07</v>
      </c>
      <c r="L38" s="27">
        <f>71092.65+901090+213081.77+37039.37+394997.16</f>
        <v>1617300.95</v>
      </c>
      <c r="M38" s="27">
        <f>48901.6+788748.24+224639.58+30494.62+95337.87+260557.73</f>
        <v>1448679.6400000001</v>
      </c>
      <c r="N38" s="27">
        <f>30916.12+711250+342847.38+28425.38+311007.68</f>
        <v>1424446.5599999998</v>
      </c>
      <c r="O38" s="27">
        <f>16902.26+633750+263900.19+3235.26+369303.52</f>
        <v>1287091.23</v>
      </c>
      <c r="P38" s="27">
        <f>8281.18+556012.31+250416.88+11134.67+391408.98</f>
        <v>1217254.02</v>
      </c>
      <c r="Q38" s="27">
        <v>1474038.64</v>
      </c>
      <c r="R38" s="27">
        <v>1943255.61</v>
      </c>
      <c r="S38" s="27">
        <f>1201250+316379.17+83698.37+200000+269510.48+898574.51</f>
        <v>2969412.5300000003</v>
      </c>
    </row>
    <row r="39" spans="1:19" s="50" customFormat="1" ht="18.75" customHeight="1">
      <c r="A39" s="49">
        <v>4</v>
      </c>
      <c r="B39" s="106" t="s">
        <v>175</v>
      </c>
      <c r="C39" s="27">
        <v>0</v>
      </c>
      <c r="D39" s="27">
        <v>0</v>
      </c>
      <c r="E39" s="27">
        <v>0</v>
      </c>
      <c r="F39" s="27">
        <v>2027.86</v>
      </c>
      <c r="G39" s="27">
        <v>2027.86</v>
      </c>
      <c r="H39" s="27">
        <v>2120.04</v>
      </c>
      <c r="I39" s="27">
        <v>2073.9499999999998</v>
      </c>
      <c r="J39" s="27">
        <v>2027.86</v>
      </c>
      <c r="K39" s="27">
        <v>1115.79</v>
      </c>
      <c r="L39" s="27">
        <v>1115.79</v>
      </c>
      <c r="M39" s="27">
        <v>1115.79</v>
      </c>
      <c r="N39" s="27">
        <v>1115.79</v>
      </c>
      <c r="O39" s="27">
        <v>1141.1500000000001</v>
      </c>
      <c r="P39" s="27">
        <v>0</v>
      </c>
      <c r="Q39" s="27">
        <v>0</v>
      </c>
      <c r="R39" s="27">
        <v>0</v>
      </c>
      <c r="S39" s="27">
        <v>75.831000000000003</v>
      </c>
    </row>
    <row r="40" spans="1:19" s="50" customFormat="1" ht="18.75" customHeight="1">
      <c r="A40" s="49">
        <v>5</v>
      </c>
      <c r="B40" s="106" t="s">
        <v>176</v>
      </c>
      <c r="C40" s="51">
        <v>0</v>
      </c>
      <c r="D40" s="51">
        <v>0</v>
      </c>
      <c r="E40" s="51">
        <v>0</v>
      </c>
      <c r="F40" s="51">
        <v>0</v>
      </c>
      <c r="G40" s="51">
        <v>0</v>
      </c>
      <c r="H40" s="51">
        <v>0</v>
      </c>
      <c r="I40" s="51">
        <v>0</v>
      </c>
      <c r="J40" s="51">
        <v>54011.38</v>
      </c>
      <c r="K40" s="51">
        <v>50595.14</v>
      </c>
      <c r="L40" s="51">
        <v>63284.92</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1870635.46</v>
      </c>
      <c r="D42" s="51">
        <v>1680823.53</v>
      </c>
      <c r="E42" s="51">
        <v>1556134.96</v>
      </c>
      <c r="F42" s="51">
        <v>1448657.66</v>
      </c>
      <c r="G42" s="51">
        <v>1333479.55</v>
      </c>
      <c r="H42" s="51">
        <v>1383376.19</v>
      </c>
      <c r="I42" s="51">
        <v>1191400</v>
      </c>
      <c r="J42" s="51">
        <v>1195450</v>
      </c>
      <c r="K42" s="51">
        <v>1048270</v>
      </c>
      <c r="L42" s="51">
        <v>901090</v>
      </c>
      <c r="M42" s="51">
        <v>788748.24</v>
      </c>
      <c r="N42" s="51">
        <v>711250</v>
      </c>
      <c r="O42" s="51">
        <v>633750</v>
      </c>
      <c r="P42" s="51">
        <v>556012.31000000006</v>
      </c>
      <c r="Q42" s="51">
        <v>772374.91</v>
      </c>
      <c r="R42" s="51">
        <v>1110953.3700000001</v>
      </c>
      <c r="S42" s="51">
        <v>1201250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v>623830.28</v>
      </c>
      <c r="E45" s="51">
        <v>809375.87</v>
      </c>
      <c r="F45" s="51">
        <v>1020386.16</v>
      </c>
      <c r="G45" s="51">
        <v>1831466.93</v>
      </c>
      <c r="H45" s="51">
        <v>2482856.52</v>
      </c>
      <c r="I45" s="51">
        <v>3224797.22</v>
      </c>
      <c r="J45" s="51">
        <v>3015238.7</v>
      </c>
      <c r="K45" s="51">
        <f>3062949.5+116238.78-93065.37</f>
        <v>3086122.9099999997</v>
      </c>
      <c r="L45" s="51">
        <f>3100317.03+260658.75</f>
        <v>3360975.78</v>
      </c>
      <c r="M45" s="51">
        <f>3053685.83+290359.23-371.29</f>
        <v>3343673.77</v>
      </c>
      <c r="N45" s="51">
        <v>3349165.85</v>
      </c>
      <c r="O45" s="51">
        <f>2207738.14+1079139.94</f>
        <v>3286878.08</v>
      </c>
      <c r="P45" s="51">
        <f>2251959.61+1093089.84+67783.85+914.76</f>
        <v>3413748.06</v>
      </c>
      <c r="Q45" s="51">
        <f>2255332.24+1206864.39+68022.88</f>
        <v>3530219.51</v>
      </c>
      <c r="R45" s="51">
        <f>2103138.71+793185.07+96048.98</f>
        <v>2992372.76</v>
      </c>
      <c r="S45" s="51">
        <v>2599739.39</v>
      </c>
    </row>
    <row r="46" spans="1:19" ht="39.950000000000003" customHeight="1">
      <c r="A46" s="112" t="s">
        <v>89</v>
      </c>
      <c r="B46" s="111" t="s">
        <v>188</v>
      </c>
      <c r="C46" s="51"/>
      <c r="D46" s="51">
        <f t="shared" ref="D46:S46" si="2">D45</f>
        <v>623830.28</v>
      </c>
      <c r="E46" s="51">
        <f t="shared" si="2"/>
        <v>809375.87</v>
      </c>
      <c r="F46" s="51">
        <f t="shared" si="2"/>
        <v>1020386.16</v>
      </c>
      <c r="G46" s="51">
        <f t="shared" si="2"/>
        <v>1831466.93</v>
      </c>
      <c r="H46" s="51">
        <f t="shared" si="2"/>
        <v>2482856.52</v>
      </c>
      <c r="I46" s="51">
        <f t="shared" si="2"/>
        <v>3224797.22</v>
      </c>
      <c r="J46" s="51">
        <f t="shared" si="2"/>
        <v>3015238.7</v>
      </c>
      <c r="K46" s="51">
        <f t="shared" si="2"/>
        <v>3086122.9099999997</v>
      </c>
      <c r="L46" s="51">
        <f t="shared" si="2"/>
        <v>3360975.78</v>
      </c>
      <c r="M46" s="51">
        <f t="shared" si="2"/>
        <v>3343673.77</v>
      </c>
      <c r="N46" s="51">
        <f t="shared" si="2"/>
        <v>3349165.85</v>
      </c>
      <c r="O46" s="51">
        <f t="shared" si="2"/>
        <v>3286878.08</v>
      </c>
      <c r="P46" s="51">
        <f t="shared" si="2"/>
        <v>3413748.06</v>
      </c>
      <c r="Q46" s="51">
        <f t="shared" si="2"/>
        <v>3530219.51</v>
      </c>
      <c r="R46" s="51">
        <f t="shared" si="2"/>
        <v>2992372.76</v>
      </c>
      <c r="S46" s="51">
        <f t="shared" si="2"/>
        <v>2599739.39</v>
      </c>
    </row>
    <row r="47" spans="1:19" ht="45">
      <c r="A47" s="110" t="s">
        <v>202</v>
      </c>
      <c r="B47" s="111" t="s">
        <v>203</v>
      </c>
      <c r="C47" s="51"/>
      <c r="D47" s="51"/>
      <c r="E47" s="51"/>
      <c r="F47" s="51"/>
      <c r="G47" s="51"/>
      <c r="H47" s="51"/>
      <c r="I47" s="51"/>
      <c r="J47" s="51"/>
      <c r="K47" s="51"/>
      <c r="L47" s="51"/>
      <c r="M47" s="51"/>
      <c r="N47" s="51"/>
      <c r="O47" s="51"/>
      <c r="P47" s="51"/>
      <c r="Q47" s="51"/>
      <c r="R47" s="51"/>
      <c r="S47" s="51"/>
    </row>
    <row r="48" spans="1:19" ht="45">
      <c r="A48" s="110" t="s">
        <v>201</v>
      </c>
      <c r="B48" s="111" t="s">
        <v>215</v>
      </c>
      <c r="C48" s="51">
        <v>0</v>
      </c>
      <c r="D48" s="51">
        <v>0</v>
      </c>
      <c r="E48" s="51">
        <v>0</v>
      </c>
      <c r="F48" s="51">
        <v>0</v>
      </c>
      <c r="G48" s="51">
        <v>0</v>
      </c>
      <c r="H48" s="51">
        <v>0</v>
      </c>
      <c r="I48" s="51">
        <v>0</v>
      </c>
      <c r="J48" s="51">
        <v>0</v>
      </c>
      <c r="K48" s="51">
        <v>0</v>
      </c>
      <c r="L48" s="51">
        <v>0</v>
      </c>
      <c r="M48" s="51">
        <v>927.74</v>
      </c>
      <c r="N48" s="51">
        <v>3286.6</v>
      </c>
      <c r="O48" s="51">
        <v>3525.99</v>
      </c>
      <c r="P48" s="51">
        <f>8881+259.29</f>
        <v>9140.2900000000009</v>
      </c>
      <c r="Q48" s="51">
        <v>21804.35</v>
      </c>
      <c r="R48" s="51">
        <v>23406.41</v>
      </c>
      <c r="S48" s="51">
        <v>10086.83</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f t="shared" ref="M49:R49" si="3">M48</f>
        <v>927.74</v>
      </c>
      <c r="N49" s="51">
        <f t="shared" si="3"/>
        <v>3286.6</v>
      </c>
      <c r="O49" s="51">
        <f t="shared" si="3"/>
        <v>3525.99</v>
      </c>
      <c r="P49" s="51">
        <f t="shared" si="3"/>
        <v>9140.2900000000009</v>
      </c>
      <c r="Q49" s="51">
        <f t="shared" si="3"/>
        <v>21804.35</v>
      </c>
      <c r="R49" s="51">
        <f t="shared" si="3"/>
        <v>23406.41</v>
      </c>
      <c r="S49" s="51">
        <f>S48</f>
        <v>10086.83</v>
      </c>
    </row>
    <row r="50" spans="1:19" ht="39.950000000000003" customHeight="1">
      <c r="A50" s="116" t="s">
        <v>97</v>
      </c>
      <c r="B50" s="115" t="s">
        <v>179</v>
      </c>
      <c r="C50" s="51">
        <v>0</v>
      </c>
      <c r="D50" s="51">
        <v>0</v>
      </c>
      <c r="E50" s="51">
        <v>0</v>
      </c>
      <c r="F50" s="51">
        <v>0</v>
      </c>
      <c r="G50" s="51">
        <v>0</v>
      </c>
      <c r="H50" s="51">
        <v>0</v>
      </c>
      <c r="I50" s="51">
        <f>41229.76+3536.73</f>
        <v>44766.490000000005</v>
      </c>
      <c r="J50" s="51">
        <f>87440.69+4035.25</f>
        <v>91475.94</v>
      </c>
      <c r="K50" s="51">
        <f>63286.06+44.46</f>
        <v>63330.52</v>
      </c>
      <c r="L50" s="51">
        <f>77747.66+102.26</f>
        <v>77849.919999999998</v>
      </c>
      <c r="M50" s="51">
        <f>130009.07+348.68</f>
        <v>130357.75</v>
      </c>
      <c r="N50" s="51">
        <f>133700.28+432.36</f>
        <v>134132.63999999998</v>
      </c>
      <c r="O50" s="51">
        <f>126180.08+415.02</f>
        <v>126595.1</v>
      </c>
      <c r="P50" s="51">
        <f>10292.5+34.58</f>
        <v>10327.08</v>
      </c>
      <c r="Q50" s="51">
        <f>117468.85+125.16</f>
        <v>117594.01000000001</v>
      </c>
      <c r="R50" s="51">
        <f>148129.85+216.86</f>
        <v>148346.71</v>
      </c>
      <c r="S50" s="51">
        <f>S51</f>
        <v>146544.04</v>
      </c>
    </row>
    <row r="51" spans="1:19" ht="39.950000000000003" customHeight="1">
      <c r="A51" s="116" t="s">
        <v>98</v>
      </c>
      <c r="B51" s="115" t="s">
        <v>178</v>
      </c>
      <c r="C51" s="51">
        <v>0</v>
      </c>
      <c r="D51" s="51">
        <v>0</v>
      </c>
      <c r="E51" s="51">
        <v>0</v>
      </c>
      <c r="F51" s="51">
        <v>0</v>
      </c>
      <c r="G51" s="51">
        <v>0</v>
      </c>
      <c r="H51" s="51">
        <v>0</v>
      </c>
      <c r="I51" s="51">
        <f t="shared" ref="I51:Q51" si="4">I50</f>
        <v>44766.490000000005</v>
      </c>
      <c r="J51" s="51">
        <f t="shared" si="4"/>
        <v>91475.94</v>
      </c>
      <c r="K51" s="51">
        <f t="shared" si="4"/>
        <v>63330.52</v>
      </c>
      <c r="L51" s="51">
        <f t="shared" si="4"/>
        <v>77849.919999999998</v>
      </c>
      <c r="M51" s="51">
        <f t="shared" si="4"/>
        <v>130357.75</v>
      </c>
      <c r="N51" s="51">
        <f t="shared" si="4"/>
        <v>134132.63999999998</v>
      </c>
      <c r="O51" s="51">
        <f t="shared" si="4"/>
        <v>126595.1</v>
      </c>
      <c r="P51" s="51">
        <f t="shared" si="4"/>
        <v>10327.08</v>
      </c>
      <c r="Q51" s="51">
        <f t="shared" si="4"/>
        <v>117594.01000000001</v>
      </c>
      <c r="R51" s="51">
        <f>R50</f>
        <v>148346.71</v>
      </c>
      <c r="S51" s="51">
        <v>146544.04</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5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51"/>
    </row>
    <row r="54" spans="1:19" ht="39.950000000000003" customHeight="1">
      <c r="A54" s="114" t="s">
        <v>99</v>
      </c>
      <c r="B54" s="113" t="s">
        <v>191</v>
      </c>
      <c r="C54" s="51"/>
      <c r="D54" s="51">
        <v>67431.789999999994</v>
      </c>
      <c r="E54" s="51">
        <v>41181.29</v>
      </c>
      <c r="F54" s="51">
        <v>73831.69</v>
      </c>
      <c r="G54" s="51">
        <v>2904.25</v>
      </c>
      <c r="H54" s="51">
        <v>61800.56</v>
      </c>
      <c r="I54" s="51">
        <v>83016.350000000006</v>
      </c>
      <c r="J54" s="51">
        <v>31228.74</v>
      </c>
      <c r="K54" s="51">
        <v>54772.66</v>
      </c>
      <c r="L54" s="51">
        <v>50500.58</v>
      </c>
      <c r="M54" s="51">
        <f>15209.61+22917.94+8132.53+76.39+1432.08+1061.28</f>
        <v>48829.83</v>
      </c>
      <c r="N54" s="51">
        <f>15005+15347.32+6474.47+193.19+1832.24+1214.12</f>
        <v>40066.340000000004</v>
      </c>
      <c r="O54" s="51">
        <f>14386.29+18912.98+5591.56+328.71+2103.6+1897.84</f>
        <v>43220.979999999996</v>
      </c>
      <c r="P54" s="51">
        <f>2665.78+16019.9+2786.91+5966.4+3674.52</f>
        <v>31113.51</v>
      </c>
      <c r="Q54" s="51">
        <f>16549.45+8378.76+5585.01+6847.92+3672.08+1800</f>
        <v>42833.22</v>
      </c>
      <c r="R54" s="51">
        <f>15105.77+3443.83+7428.63+9623.2+6367.76+3600</f>
        <v>45569.19</v>
      </c>
      <c r="S54" s="51">
        <f>134943.38-60728.99</f>
        <v>74214.390000000014</v>
      </c>
    </row>
    <row r="55" spans="1:19" ht="39.950000000000003" customHeight="1">
      <c r="A55" s="114" t="s">
        <v>103</v>
      </c>
      <c r="B55" s="113" t="s">
        <v>192</v>
      </c>
      <c r="C55" s="51">
        <f t="shared" ref="C55:Q55" si="5">C54</f>
        <v>0</v>
      </c>
      <c r="D55" s="51">
        <f t="shared" si="5"/>
        <v>67431.789999999994</v>
      </c>
      <c r="E55" s="51">
        <f t="shared" si="5"/>
        <v>41181.29</v>
      </c>
      <c r="F55" s="51">
        <f t="shared" si="5"/>
        <v>73831.69</v>
      </c>
      <c r="G55" s="51">
        <f t="shared" si="5"/>
        <v>2904.25</v>
      </c>
      <c r="H55" s="51">
        <f t="shared" si="5"/>
        <v>61800.56</v>
      </c>
      <c r="I55" s="51">
        <f t="shared" si="5"/>
        <v>83016.350000000006</v>
      </c>
      <c r="J55" s="51">
        <f t="shared" si="5"/>
        <v>31228.74</v>
      </c>
      <c r="K55" s="51">
        <f t="shared" si="5"/>
        <v>54772.66</v>
      </c>
      <c r="L55" s="51">
        <f t="shared" si="5"/>
        <v>50500.58</v>
      </c>
      <c r="M55" s="51">
        <f t="shared" si="5"/>
        <v>48829.83</v>
      </c>
      <c r="N55" s="51">
        <f t="shared" si="5"/>
        <v>40066.340000000004</v>
      </c>
      <c r="O55" s="51">
        <f t="shared" si="5"/>
        <v>43220.979999999996</v>
      </c>
      <c r="P55" s="51">
        <f t="shared" si="5"/>
        <v>31113.51</v>
      </c>
      <c r="Q55" s="51">
        <f t="shared" si="5"/>
        <v>42833.22</v>
      </c>
      <c r="R55" s="51">
        <f>R54</f>
        <v>45569.19</v>
      </c>
      <c r="S55" s="51">
        <f>S54</f>
        <v>74214.390000000014</v>
      </c>
    </row>
    <row r="56" spans="1:19" ht="39.950000000000003" customHeight="1">
      <c r="A56" s="114" t="s">
        <v>145</v>
      </c>
      <c r="B56" s="113" t="s">
        <v>180</v>
      </c>
      <c r="C56" s="51">
        <f>(33185407+896922+14029)*0.00341</f>
        <v>116268.58077999999</v>
      </c>
      <c r="D56" s="51">
        <f>-14.41+77734.58+3574.43</f>
        <v>81294.599999999991</v>
      </c>
      <c r="E56" s="51">
        <f>-1.95+54756.64+4160.42</f>
        <v>58915.11</v>
      </c>
      <c r="F56" s="51">
        <f>4.82+64481.15+4008.27</f>
        <v>68494.240000000005</v>
      </c>
      <c r="G56" s="51">
        <f>8.14+36838.71+3274.6</f>
        <v>40121.449999999997</v>
      </c>
      <c r="H56" s="51">
        <f>9232.5+1039.69</f>
        <v>10272.19</v>
      </c>
      <c r="I56" s="51">
        <f>17474.86+3536.73</f>
        <v>21011.59</v>
      </c>
      <c r="J56" s="51">
        <f>30564.38+4035.25</f>
        <v>34599.630000000005</v>
      </c>
      <c r="K56" s="51">
        <f>45793.37+4512.81</f>
        <v>50306.18</v>
      </c>
      <c r="L56" s="51">
        <f>65833.67+4353.27</f>
        <v>70186.94</v>
      </c>
      <c r="M56" s="51">
        <f>153053+278.94</f>
        <v>153331.94</v>
      </c>
      <c r="N56" s="51">
        <f>150929.69+691.78</f>
        <v>151621.47</v>
      </c>
      <c r="O56" s="51">
        <f>117654.4+1328.07</f>
        <v>118982.47</v>
      </c>
      <c r="P56" s="51">
        <v>95011.8</v>
      </c>
      <c r="Q56" s="51">
        <v>74721.990000000005</v>
      </c>
      <c r="R56" s="51">
        <v>88196.51</v>
      </c>
      <c r="S56" s="51">
        <v>160836.79999999999</v>
      </c>
    </row>
    <row r="57" spans="1:19" ht="39.950000000000003" customHeight="1">
      <c r="A57" s="114" t="s">
        <v>146</v>
      </c>
      <c r="B57" s="113" t="s">
        <v>181</v>
      </c>
      <c r="C57" s="51">
        <f t="shared" ref="C57:Q57" si="6">C56</f>
        <v>116268.58077999999</v>
      </c>
      <c r="D57" s="51">
        <f t="shared" si="6"/>
        <v>81294.599999999991</v>
      </c>
      <c r="E57" s="51">
        <f t="shared" si="6"/>
        <v>58915.11</v>
      </c>
      <c r="F57" s="51">
        <f t="shared" si="6"/>
        <v>68494.240000000005</v>
      </c>
      <c r="G57" s="51">
        <f t="shared" si="6"/>
        <v>40121.449999999997</v>
      </c>
      <c r="H57" s="51">
        <f t="shared" si="6"/>
        <v>10272.19</v>
      </c>
      <c r="I57" s="51">
        <f t="shared" si="6"/>
        <v>21011.59</v>
      </c>
      <c r="J57" s="51">
        <f t="shared" si="6"/>
        <v>34599.630000000005</v>
      </c>
      <c r="K57" s="51">
        <f t="shared" si="6"/>
        <v>50306.18</v>
      </c>
      <c r="L57" s="51">
        <f t="shared" si="6"/>
        <v>70186.94</v>
      </c>
      <c r="M57" s="51">
        <f t="shared" si="6"/>
        <v>153331.94</v>
      </c>
      <c r="N57" s="51">
        <f t="shared" si="6"/>
        <v>151621.47</v>
      </c>
      <c r="O57" s="51">
        <f t="shared" si="6"/>
        <v>118982.47</v>
      </c>
      <c r="P57" s="51">
        <f t="shared" si="6"/>
        <v>95011.8</v>
      </c>
      <c r="Q57" s="51">
        <f t="shared" si="6"/>
        <v>74721.990000000005</v>
      </c>
      <c r="R57" s="51">
        <f>R56</f>
        <v>88196.51</v>
      </c>
      <c r="S57" s="51">
        <f t="shared" ref="S57" si="7">S56</f>
        <v>160836.79999999999</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row>
    <row r="60" spans="1:19" ht="39.950000000000003" customHeight="1">
      <c r="A60" s="117" t="s">
        <v>151</v>
      </c>
      <c r="B60" s="118" t="s">
        <v>182</v>
      </c>
      <c r="C60" s="51">
        <v>0</v>
      </c>
      <c r="D60" s="51">
        <v>0</v>
      </c>
      <c r="E60" s="51">
        <v>0</v>
      </c>
      <c r="F60" s="51">
        <v>0</v>
      </c>
      <c r="G60" s="51">
        <v>0</v>
      </c>
      <c r="H60" s="51">
        <v>0</v>
      </c>
      <c r="I60" s="51">
        <v>0</v>
      </c>
      <c r="J60" s="51">
        <v>87304.93</v>
      </c>
      <c r="K60" s="51">
        <f>84607.04+44.46</f>
        <v>84651.5</v>
      </c>
      <c r="L60" s="51">
        <f>-17467.54+102.26</f>
        <v>-17365.280000000002</v>
      </c>
      <c r="M60" s="51">
        <f>13757.57+188.29</f>
        <v>13945.86</v>
      </c>
      <c r="N60" s="51">
        <f>-9648.47+328.59</f>
        <v>-9319.8799999999992</v>
      </c>
      <c r="O60" s="51">
        <f>12618.01+406.72</f>
        <v>13024.73</v>
      </c>
      <c r="P60" s="51">
        <v>141160.38</v>
      </c>
      <c r="Q60" s="51">
        <v>137541.35999999999</v>
      </c>
      <c r="R60" s="51">
        <v>137156</v>
      </c>
      <c r="S60" s="51">
        <v>141873.26999999999</v>
      </c>
    </row>
    <row r="61" spans="1:19" ht="39.950000000000003" customHeight="1">
      <c r="A61" s="117" t="s">
        <v>152</v>
      </c>
      <c r="B61" s="118" t="s">
        <v>185</v>
      </c>
      <c r="C61" s="51">
        <v>0</v>
      </c>
      <c r="D61" s="51">
        <v>0</v>
      </c>
      <c r="E61" s="51">
        <v>0</v>
      </c>
      <c r="F61" s="51">
        <v>0</v>
      </c>
      <c r="G61" s="51">
        <v>0</v>
      </c>
      <c r="H61" s="51">
        <v>0</v>
      </c>
      <c r="I61" s="51">
        <v>0</v>
      </c>
      <c r="J61" s="51">
        <f t="shared" ref="J61:Q61" si="8">J60</f>
        <v>87304.93</v>
      </c>
      <c r="K61" s="51">
        <f t="shared" si="8"/>
        <v>84651.5</v>
      </c>
      <c r="L61" s="51">
        <f t="shared" si="8"/>
        <v>-17365.280000000002</v>
      </c>
      <c r="M61" s="51">
        <f t="shared" si="8"/>
        <v>13945.86</v>
      </c>
      <c r="N61" s="51">
        <f t="shared" si="8"/>
        <v>-9319.8799999999992</v>
      </c>
      <c r="O61" s="51">
        <f t="shared" si="8"/>
        <v>13024.73</v>
      </c>
      <c r="P61" s="51">
        <f t="shared" si="8"/>
        <v>141160.38</v>
      </c>
      <c r="Q61" s="51">
        <f t="shared" si="8"/>
        <v>137541.35999999999</v>
      </c>
      <c r="R61" s="51">
        <f>R60</f>
        <v>137156</v>
      </c>
      <c r="S61" s="51">
        <f t="shared" ref="S61" si="9">S60</f>
        <v>141873.26999999999</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row>
    <row r="64" spans="1:19" ht="39.950000000000003" customHeight="1">
      <c r="A64" s="119" t="s">
        <v>155</v>
      </c>
      <c r="B64" s="120" t="s">
        <v>183</v>
      </c>
      <c r="C64" s="51">
        <v>0</v>
      </c>
      <c r="D64" s="51">
        <v>0</v>
      </c>
      <c r="E64" s="51">
        <v>0</v>
      </c>
      <c r="F64" s="51">
        <v>0</v>
      </c>
      <c r="G64" s="51">
        <v>0</v>
      </c>
      <c r="H64" s="51">
        <v>0</v>
      </c>
      <c r="I64" s="51">
        <v>0</v>
      </c>
      <c r="J64" s="51">
        <v>0</v>
      </c>
      <c r="K64" s="51">
        <v>3053.86</v>
      </c>
      <c r="L64" s="51">
        <v>2067.2800000000002</v>
      </c>
      <c r="M64" s="51">
        <v>0</v>
      </c>
      <c r="N64" s="51">
        <v>2119.41</v>
      </c>
      <c r="O64" s="51">
        <v>3842.6</v>
      </c>
      <c r="P64" s="51">
        <v>1696.64</v>
      </c>
      <c r="Q64" s="51">
        <v>2314.4</v>
      </c>
      <c r="R64" s="51">
        <v>3125.07</v>
      </c>
      <c r="S64" s="51">
        <v>1015.8</v>
      </c>
    </row>
    <row r="65" spans="1:19" ht="39.950000000000003" customHeight="1">
      <c r="A65" s="119" t="s">
        <v>156</v>
      </c>
      <c r="B65" s="120" t="s">
        <v>184</v>
      </c>
      <c r="C65" s="51">
        <v>0</v>
      </c>
      <c r="D65" s="51">
        <v>0</v>
      </c>
      <c r="E65" s="51">
        <v>0</v>
      </c>
      <c r="F65" s="51">
        <v>0</v>
      </c>
      <c r="G65" s="51">
        <v>0</v>
      </c>
      <c r="H65" s="51">
        <v>0</v>
      </c>
      <c r="I65" s="51">
        <v>0</v>
      </c>
      <c r="J65" s="51">
        <v>0</v>
      </c>
      <c r="K65" s="51">
        <f t="shared" ref="K65:Q65" si="10">K64</f>
        <v>3053.86</v>
      </c>
      <c r="L65" s="51">
        <f t="shared" si="10"/>
        <v>2067.2800000000002</v>
      </c>
      <c r="M65" s="51">
        <f t="shared" si="10"/>
        <v>0</v>
      </c>
      <c r="N65" s="51">
        <f t="shared" si="10"/>
        <v>2119.41</v>
      </c>
      <c r="O65" s="51">
        <f t="shared" si="10"/>
        <v>3842.6</v>
      </c>
      <c r="P65" s="51">
        <f t="shared" si="10"/>
        <v>1696.64</v>
      </c>
      <c r="Q65" s="51">
        <f t="shared" si="10"/>
        <v>2314.4</v>
      </c>
      <c r="R65" s="51">
        <f>R64</f>
        <v>3125.07</v>
      </c>
      <c r="S65" s="51">
        <f t="shared" ref="S65" si="11">S64</f>
        <v>1015.8</v>
      </c>
    </row>
  </sheetData>
  <pageMargins left="0.7" right="0.7" top="0.78740157499999996" bottom="0.78740157499999996" header="0.3" footer="0.3"/>
  <pageSetup paperSize="9" scale="28"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9"/>
  <sheetViews>
    <sheetView showGridLines="0" topLeftCell="A3706" zoomScaleNormal="100" workbookViewId="0">
      <pane xSplit="1" topLeftCell="B1" activePane="topRight" state="frozen"/>
      <selection pane="topRight" activeCell="O21" sqref="C21:O52"/>
    </sheetView>
  </sheetViews>
  <sheetFormatPr baseColWidth="10" defaultColWidth="11.42578125" defaultRowHeight="12.75"/>
  <cols>
    <col min="1" max="1" width="37.7109375" style="35" customWidth="1"/>
    <col min="2" max="2" width="16.7109375" style="35" bestFit="1" customWidth="1"/>
    <col min="3" max="3" width="13.85546875" style="35" customWidth="1"/>
    <col min="4" max="4" width="6.7109375" style="35" customWidth="1"/>
    <col min="5" max="5" width="3.7109375" style="35" customWidth="1"/>
    <col min="6" max="6" width="6.7109375" style="35" customWidth="1"/>
    <col min="7" max="7" width="5.7109375" style="35" customWidth="1"/>
    <col min="8" max="8" width="6.28515625" style="35" customWidth="1"/>
    <col min="9" max="9" width="4.85546875" style="35" customWidth="1"/>
    <col min="10" max="10" width="13.42578125" style="35" hidden="1" customWidth="1"/>
    <col min="11" max="11" width="9.5703125" style="35" customWidth="1"/>
    <col min="12" max="12" width="8.7109375" style="35" customWidth="1"/>
    <col min="13" max="13" width="22.28515625" style="35" customWidth="1"/>
    <col min="14" max="14" width="17.7109375" style="35" customWidth="1"/>
    <col min="15" max="19" width="18.28515625" style="35" customWidth="1"/>
    <col min="20" max="16384" width="11.42578125" style="35"/>
  </cols>
  <sheetData>
    <row r="1" spans="1:19">
      <c r="A1" s="34" t="s">
        <v>143</v>
      </c>
    </row>
    <row r="2" spans="1:19" ht="306">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18018.75</v>
      </c>
      <c r="S4" s="37">
        <v>18018.75</v>
      </c>
    </row>
    <row r="5" spans="1:19">
      <c r="B5" s="6">
        <v>2020</v>
      </c>
      <c r="C5" s="36"/>
      <c r="D5" s="36"/>
      <c r="E5" s="36"/>
      <c r="F5" s="36"/>
      <c r="G5" s="36"/>
      <c r="H5" s="36"/>
      <c r="I5" s="36"/>
      <c r="J5" s="36"/>
      <c r="K5" s="36"/>
      <c r="L5" s="36"/>
      <c r="M5" s="36"/>
      <c r="N5" s="36"/>
      <c r="O5" s="36"/>
      <c r="P5" s="36"/>
      <c r="Q5" s="37">
        <v>700.02</v>
      </c>
      <c r="R5" s="37">
        <v>700.02</v>
      </c>
      <c r="S5" s="37">
        <v>700.02</v>
      </c>
    </row>
    <row r="6" spans="1:19">
      <c r="B6" s="6">
        <v>2019</v>
      </c>
      <c r="C6" s="36"/>
      <c r="D6" s="36"/>
      <c r="E6" s="36"/>
      <c r="F6" s="36"/>
      <c r="G6" s="36"/>
      <c r="H6" s="36"/>
      <c r="I6" s="36"/>
      <c r="J6" s="36"/>
      <c r="K6" s="36"/>
      <c r="L6" s="36"/>
      <c r="M6" s="36"/>
      <c r="N6" s="36"/>
      <c r="O6" s="36"/>
      <c r="P6" s="37"/>
      <c r="Q6" s="37"/>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c r="O8" s="37">
        <v>0</v>
      </c>
      <c r="P8" s="37">
        <v>0</v>
      </c>
      <c r="Q8" s="37">
        <v>0</v>
      </c>
      <c r="R8" s="37">
        <v>0</v>
      </c>
      <c r="S8" s="37">
        <v>0</v>
      </c>
    </row>
    <row r="9" spans="1:19">
      <c r="B9" s="6">
        <v>2016</v>
      </c>
      <c r="C9" s="36"/>
      <c r="D9" s="36"/>
      <c r="E9" s="36"/>
      <c r="F9" s="36"/>
      <c r="G9" s="36"/>
      <c r="H9" s="36"/>
      <c r="I9" s="36"/>
      <c r="J9" s="36"/>
      <c r="K9" s="36"/>
      <c r="L9" s="36"/>
      <c r="M9" s="37"/>
      <c r="N9" s="37"/>
      <c r="O9" s="37">
        <v>0</v>
      </c>
      <c r="P9" s="37">
        <v>0</v>
      </c>
      <c r="Q9" s="37">
        <v>0</v>
      </c>
      <c r="R9" s="37">
        <v>0</v>
      </c>
      <c r="S9" s="37">
        <v>0</v>
      </c>
    </row>
    <row r="10" spans="1:19">
      <c r="B10" s="6">
        <v>2015</v>
      </c>
      <c r="C10" s="36"/>
      <c r="D10" s="36"/>
      <c r="E10" s="36"/>
      <c r="F10" s="36"/>
      <c r="G10" s="36"/>
      <c r="H10" s="36"/>
      <c r="I10" s="36"/>
      <c r="J10" s="36"/>
      <c r="K10" s="36"/>
      <c r="L10" s="37"/>
      <c r="M10" s="37"/>
      <c r="N10" s="37"/>
      <c r="O10" s="37">
        <v>0</v>
      </c>
      <c r="P10" s="37">
        <v>0</v>
      </c>
      <c r="Q10" s="37">
        <v>0</v>
      </c>
      <c r="R10" s="37">
        <v>0</v>
      </c>
      <c r="S10" s="37">
        <v>0</v>
      </c>
    </row>
    <row r="11" spans="1:19">
      <c r="B11" s="6">
        <v>2014</v>
      </c>
      <c r="C11" s="36"/>
      <c r="D11" s="36"/>
      <c r="E11" s="36"/>
      <c r="F11" s="36"/>
      <c r="G11" s="36"/>
      <c r="H11" s="36"/>
      <c r="I11" s="36"/>
      <c r="J11" s="36"/>
      <c r="K11" s="37"/>
      <c r="L11" s="37"/>
      <c r="M11" s="37"/>
      <c r="N11" s="37"/>
      <c r="O11" s="37">
        <v>0</v>
      </c>
      <c r="P11" s="37">
        <v>0</v>
      </c>
      <c r="Q11" s="37">
        <v>0</v>
      </c>
      <c r="R11" s="37">
        <v>0</v>
      </c>
      <c r="S11" s="37">
        <v>0</v>
      </c>
    </row>
    <row r="12" spans="1:19">
      <c r="B12" s="6">
        <v>2013</v>
      </c>
      <c r="C12" s="36"/>
      <c r="D12" s="36"/>
      <c r="E12" s="36"/>
      <c r="F12" s="36"/>
      <c r="G12" s="36"/>
      <c r="H12" s="36"/>
      <c r="I12" s="36"/>
      <c r="J12" s="37"/>
      <c r="K12" s="37"/>
      <c r="L12" s="37"/>
      <c r="M12" s="37"/>
      <c r="N12" s="37"/>
      <c r="O12" s="37">
        <v>0</v>
      </c>
      <c r="P12" s="37">
        <v>0</v>
      </c>
      <c r="Q12" s="37">
        <v>0</v>
      </c>
      <c r="R12" s="37">
        <v>0</v>
      </c>
      <c r="S12" s="37">
        <v>0</v>
      </c>
    </row>
    <row r="13" spans="1:19">
      <c r="B13" s="6">
        <v>2012</v>
      </c>
      <c r="C13" s="36"/>
      <c r="D13" s="36"/>
      <c r="E13" s="36"/>
      <c r="F13" s="36"/>
      <c r="G13" s="36"/>
      <c r="H13" s="36"/>
      <c r="I13" s="37"/>
      <c r="J13" s="37"/>
      <c r="K13" s="37"/>
      <c r="L13" s="37"/>
      <c r="M13" s="37"/>
      <c r="N13" s="37"/>
      <c r="O13" s="37">
        <v>0</v>
      </c>
      <c r="P13" s="37">
        <v>0</v>
      </c>
      <c r="Q13" s="37">
        <v>0</v>
      </c>
      <c r="R13" s="37">
        <v>0</v>
      </c>
      <c r="S13" s="37">
        <v>0</v>
      </c>
    </row>
    <row r="14" spans="1:19">
      <c r="B14" s="6">
        <v>2011</v>
      </c>
      <c r="C14" s="36"/>
      <c r="D14" s="36"/>
      <c r="E14" s="36"/>
      <c r="F14" s="36"/>
      <c r="G14" s="36"/>
      <c r="H14" s="37"/>
      <c r="I14" s="37"/>
      <c r="J14" s="37"/>
      <c r="K14" s="37"/>
      <c r="L14" s="37"/>
      <c r="M14" s="37"/>
      <c r="N14" s="37"/>
      <c r="O14" s="37">
        <v>0</v>
      </c>
      <c r="P14" s="37">
        <v>0</v>
      </c>
      <c r="Q14" s="37">
        <v>0</v>
      </c>
      <c r="R14" s="37">
        <v>0</v>
      </c>
      <c r="S14" s="37">
        <v>0</v>
      </c>
    </row>
    <row r="15" spans="1:19">
      <c r="B15" s="6">
        <v>2010</v>
      </c>
      <c r="C15" s="36"/>
      <c r="D15" s="36"/>
      <c r="E15" s="36"/>
      <c r="F15" s="36"/>
      <c r="G15" s="37"/>
      <c r="H15" s="37"/>
      <c r="I15" s="37"/>
      <c r="J15" s="37"/>
      <c r="K15" s="37"/>
      <c r="L15" s="37"/>
      <c r="M15" s="37"/>
      <c r="N15" s="37"/>
      <c r="O15" s="37">
        <v>0</v>
      </c>
      <c r="P15" s="37">
        <v>0</v>
      </c>
      <c r="Q15" s="37">
        <v>0</v>
      </c>
      <c r="R15" s="37">
        <v>0</v>
      </c>
      <c r="S15" s="37">
        <v>0</v>
      </c>
    </row>
    <row r="16" spans="1:19">
      <c r="B16" s="6">
        <v>2009</v>
      </c>
      <c r="C16" s="36"/>
      <c r="D16" s="36"/>
      <c r="E16" s="36"/>
      <c r="F16" s="37"/>
      <c r="G16" s="37"/>
      <c r="H16" s="37"/>
      <c r="I16" s="37"/>
      <c r="J16" s="37"/>
      <c r="K16" s="37"/>
      <c r="L16" s="37"/>
      <c r="M16" s="37"/>
      <c r="N16" s="37"/>
      <c r="O16" s="37">
        <v>0</v>
      </c>
      <c r="P16" s="37">
        <v>0</v>
      </c>
      <c r="Q16" s="37">
        <v>0</v>
      </c>
      <c r="R16" s="37">
        <v>0</v>
      </c>
      <c r="S16" s="37">
        <v>0</v>
      </c>
    </row>
    <row r="17" spans="2:19">
      <c r="B17" s="6">
        <v>2008</v>
      </c>
      <c r="C17" s="36"/>
      <c r="D17" s="36"/>
      <c r="E17" s="37"/>
      <c r="F17" s="37"/>
      <c r="G17" s="37"/>
      <c r="H17" s="37"/>
      <c r="I17" s="37"/>
      <c r="J17" s="37"/>
      <c r="K17" s="37"/>
      <c r="L17" s="37"/>
      <c r="M17" s="37"/>
      <c r="N17" s="37"/>
      <c r="O17" s="37">
        <v>0</v>
      </c>
      <c r="P17" s="37">
        <v>0</v>
      </c>
      <c r="Q17" s="37">
        <v>0</v>
      </c>
      <c r="R17" s="37">
        <v>0</v>
      </c>
      <c r="S17" s="37">
        <v>0</v>
      </c>
    </row>
    <row r="18" spans="2:19">
      <c r="B18" s="6">
        <v>2007</v>
      </c>
      <c r="C18" s="36"/>
      <c r="D18" s="37">
        <v>49494.992400000003</v>
      </c>
      <c r="E18" s="37">
        <v>49494.992400000003</v>
      </c>
      <c r="F18" s="37">
        <v>49494.992400000003</v>
      </c>
      <c r="G18" s="37">
        <v>49494.992400000003</v>
      </c>
      <c r="H18" s="37">
        <v>49494.992400000003</v>
      </c>
      <c r="I18" s="37">
        <v>49494.992400000003</v>
      </c>
      <c r="J18" s="37">
        <v>49494.992400000003</v>
      </c>
      <c r="K18" s="37">
        <v>49494.992400000003</v>
      </c>
      <c r="L18" s="37">
        <v>49494.992400000003</v>
      </c>
      <c r="M18" s="37">
        <v>49494.992400000003</v>
      </c>
      <c r="N18" s="37">
        <v>49494.992400000003</v>
      </c>
      <c r="O18" s="37">
        <v>49494.992400000003</v>
      </c>
      <c r="P18" s="37">
        <v>49494.992400000003</v>
      </c>
      <c r="Q18" s="37">
        <v>49494.992400000003</v>
      </c>
      <c r="R18" s="37">
        <v>49709.470700400001</v>
      </c>
      <c r="S18" s="37">
        <v>49646.227098999996</v>
      </c>
    </row>
    <row r="19" spans="2:19">
      <c r="B19" s="6">
        <v>2006</v>
      </c>
      <c r="C19" s="37"/>
      <c r="D19" s="37"/>
      <c r="E19" s="37"/>
      <c r="F19" s="37"/>
      <c r="G19" s="37"/>
      <c r="H19" s="37"/>
      <c r="I19" s="37"/>
      <c r="J19" s="37"/>
      <c r="K19" s="37"/>
      <c r="L19" s="37"/>
      <c r="M19" s="37"/>
      <c r="N19" s="37"/>
      <c r="O19" s="37">
        <v>0</v>
      </c>
      <c r="P19" s="37">
        <v>0</v>
      </c>
      <c r="Q19" s="37">
        <v>0</v>
      </c>
      <c r="R19" s="37">
        <v>0</v>
      </c>
      <c r="S19" s="37">
        <v>0</v>
      </c>
    </row>
    <row r="20" spans="2:19">
      <c r="B20" s="6">
        <v>2005</v>
      </c>
      <c r="C20" s="37"/>
      <c r="D20" s="37"/>
      <c r="E20" s="37"/>
      <c r="F20" s="37"/>
      <c r="G20" s="37"/>
      <c r="H20" s="37"/>
      <c r="I20" s="37"/>
      <c r="J20" s="37"/>
      <c r="K20" s="37"/>
      <c r="L20" s="37"/>
      <c r="M20" s="37"/>
      <c r="N20" s="37"/>
      <c r="O20" s="37">
        <v>0</v>
      </c>
      <c r="P20" s="37">
        <v>0</v>
      </c>
      <c r="Q20" s="37">
        <v>0</v>
      </c>
      <c r="R20" s="37">
        <v>0</v>
      </c>
      <c r="S20" s="37">
        <v>0</v>
      </c>
    </row>
    <row r="21" spans="2:19">
      <c r="B21" s="6">
        <v>2004</v>
      </c>
      <c r="C21" s="37">
        <v>731.14</v>
      </c>
      <c r="D21" s="37">
        <v>731.14</v>
      </c>
      <c r="E21" s="37">
        <v>731.14</v>
      </c>
      <c r="F21" s="37">
        <v>731.14</v>
      </c>
      <c r="G21" s="37">
        <v>731.14</v>
      </c>
      <c r="H21" s="37">
        <v>731.14</v>
      </c>
      <c r="I21" s="37">
        <v>731.14</v>
      </c>
      <c r="J21" s="37">
        <v>731.14</v>
      </c>
      <c r="K21" s="37">
        <v>731.14</v>
      </c>
      <c r="L21" s="37">
        <v>731.14</v>
      </c>
      <c r="M21" s="37">
        <v>731.14</v>
      </c>
      <c r="N21" s="37">
        <v>731.14</v>
      </c>
      <c r="O21" s="37">
        <v>731.14</v>
      </c>
      <c r="P21" s="37">
        <v>731.14</v>
      </c>
      <c r="Q21" s="37">
        <v>731.14</v>
      </c>
      <c r="R21" s="37">
        <v>731.14</v>
      </c>
      <c r="S21" s="37">
        <v>731.14</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3366.21</v>
      </c>
      <c r="D29" s="37">
        <v>3366.21</v>
      </c>
      <c r="E29" s="37">
        <v>3366.21</v>
      </c>
      <c r="F29" s="37">
        <v>3366.21</v>
      </c>
      <c r="G29" s="37">
        <v>3366.21</v>
      </c>
      <c r="H29" s="37">
        <v>3366.21</v>
      </c>
      <c r="I29" s="37">
        <v>3366.21</v>
      </c>
      <c r="J29" s="37">
        <v>3366.21</v>
      </c>
      <c r="K29" s="37">
        <v>3366.21</v>
      </c>
      <c r="L29" s="37">
        <v>3366.21</v>
      </c>
      <c r="M29" s="37">
        <v>3366.21</v>
      </c>
      <c r="N29" s="37">
        <v>3366.21</v>
      </c>
      <c r="O29" s="37">
        <v>3366.21</v>
      </c>
      <c r="P29" s="37">
        <v>3366.21</v>
      </c>
      <c r="Q29" s="37">
        <v>3366.21</v>
      </c>
      <c r="R29" s="37">
        <v>3366.21</v>
      </c>
      <c r="S29" s="37">
        <v>3366.21</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1020.96</v>
      </c>
      <c r="D32" s="37">
        <v>1020.96</v>
      </c>
      <c r="E32" s="37">
        <v>1020.96</v>
      </c>
      <c r="F32" s="37">
        <v>1020.96</v>
      </c>
      <c r="G32" s="37">
        <v>1020.96</v>
      </c>
      <c r="H32" s="37">
        <v>1020.96</v>
      </c>
      <c r="I32" s="37">
        <v>1020.96</v>
      </c>
      <c r="J32" s="37">
        <v>1020.96</v>
      </c>
      <c r="K32" s="37">
        <v>1020.96</v>
      </c>
      <c r="L32" s="37">
        <v>1020.96</v>
      </c>
      <c r="M32" s="37">
        <v>1020.96</v>
      </c>
      <c r="N32" s="37">
        <v>1020.96</v>
      </c>
      <c r="O32" s="37">
        <v>1020.96</v>
      </c>
      <c r="P32" s="37">
        <v>1020.96</v>
      </c>
      <c r="Q32" s="37">
        <v>1020.96</v>
      </c>
      <c r="R32" s="37">
        <v>1020.96</v>
      </c>
      <c r="S32" s="37">
        <v>1020.96</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1150.4100000000001</v>
      </c>
      <c r="D38" s="37">
        <v>1150.4100000000001</v>
      </c>
      <c r="E38" s="37">
        <v>1150.4100000000001</v>
      </c>
      <c r="F38" s="37">
        <v>1150.4100000000001</v>
      </c>
      <c r="G38" s="37">
        <v>1150.4100000000001</v>
      </c>
      <c r="H38" s="37">
        <v>1150.4100000000001</v>
      </c>
      <c r="I38" s="37">
        <v>1150.4100000000001</v>
      </c>
      <c r="J38" s="37">
        <v>1150.4100000000001</v>
      </c>
      <c r="K38" s="37">
        <v>1150.4100000000001</v>
      </c>
      <c r="L38" s="37">
        <v>1150.4100000000001</v>
      </c>
      <c r="M38" s="37">
        <v>1150.4100000000001</v>
      </c>
      <c r="N38" s="37">
        <v>1150.4100000000001</v>
      </c>
      <c r="O38" s="37">
        <v>1150.4100000000001</v>
      </c>
      <c r="P38" s="37">
        <v>1150.4100000000001</v>
      </c>
      <c r="Q38" s="37">
        <v>1150.4100000000001</v>
      </c>
      <c r="R38" s="37">
        <v>1150.4100000000001</v>
      </c>
      <c r="S38" s="37">
        <v>1150.4100000000001</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258.68</v>
      </c>
      <c r="D43" s="37">
        <v>258.68</v>
      </c>
      <c r="E43" s="37">
        <v>258.68</v>
      </c>
      <c r="F43" s="37">
        <v>258.68</v>
      </c>
      <c r="G43" s="37">
        <v>258.68</v>
      </c>
      <c r="H43" s="37">
        <v>258.68</v>
      </c>
      <c r="I43" s="37">
        <v>258.68</v>
      </c>
      <c r="J43" s="37">
        <v>258.68</v>
      </c>
      <c r="K43" s="37">
        <v>258.68</v>
      </c>
      <c r="L43" s="37">
        <v>258.68</v>
      </c>
      <c r="M43" s="37">
        <v>258.68</v>
      </c>
      <c r="N43" s="37">
        <v>258.68</v>
      </c>
      <c r="O43" s="37">
        <v>258.68</v>
      </c>
      <c r="P43" s="37">
        <v>258.68</v>
      </c>
      <c r="Q43" s="37">
        <v>258.68</v>
      </c>
      <c r="R43" s="37">
        <v>258.68</v>
      </c>
      <c r="S43" s="37">
        <v>258.68</v>
      </c>
    </row>
    <row r="44" spans="2:19">
      <c r="B44" s="6">
        <v>1981</v>
      </c>
      <c r="C44" s="37">
        <v>41.41</v>
      </c>
      <c r="D44" s="37">
        <v>41.41</v>
      </c>
      <c r="E44" s="37">
        <v>41.41</v>
      </c>
      <c r="F44" s="37">
        <v>41.41</v>
      </c>
      <c r="G44" s="37">
        <v>41.41</v>
      </c>
      <c r="H44" s="37">
        <v>41.41</v>
      </c>
      <c r="I44" s="37">
        <v>41.41</v>
      </c>
      <c r="J44" s="37">
        <v>41.41</v>
      </c>
      <c r="K44" s="37">
        <v>41.41</v>
      </c>
      <c r="L44" s="37">
        <v>41.41</v>
      </c>
      <c r="M44" s="37">
        <v>41.41</v>
      </c>
      <c r="N44" s="37">
        <v>41.41</v>
      </c>
      <c r="O44" s="37">
        <v>41.41</v>
      </c>
      <c r="P44" s="37">
        <v>41.41</v>
      </c>
      <c r="Q44" s="37">
        <v>41.41</v>
      </c>
      <c r="R44" s="37">
        <v>41.41</v>
      </c>
      <c r="S44" s="37">
        <v>41.41</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599.46</v>
      </c>
      <c r="D46" s="37">
        <v>599.46</v>
      </c>
      <c r="E46" s="37">
        <v>599.46</v>
      </c>
      <c r="F46" s="37">
        <v>599.46</v>
      </c>
      <c r="G46" s="37">
        <v>599.46</v>
      </c>
      <c r="H46" s="37">
        <v>599.46</v>
      </c>
      <c r="I46" s="37">
        <v>599.46</v>
      </c>
      <c r="J46" s="37">
        <v>599.46</v>
      </c>
      <c r="K46" s="37">
        <v>599.46</v>
      </c>
      <c r="L46" s="37">
        <v>599.46</v>
      </c>
      <c r="M46" s="37">
        <v>599.46</v>
      </c>
      <c r="N46" s="37">
        <v>599.46</v>
      </c>
      <c r="O46" s="37">
        <v>599.46</v>
      </c>
      <c r="P46" s="37">
        <v>599.46</v>
      </c>
      <c r="Q46" s="37">
        <v>599.46</v>
      </c>
      <c r="R46" s="37">
        <v>599.46</v>
      </c>
      <c r="S46" s="37">
        <v>599.46</v>
      </c>
    </row>
    <row r="47" spans="2:19">
      <c r="B47" s="6">
        <v>1978</v>
      </c>
      <c r="C47" s="37">
        <v>76.44</v>
      </c>
      <c r="D47" s="37">
        <v>76.44</v>
      </c>
      <c r="E47" s="37">
        <v>76.44</v>
      </c>
      <c r="F47" s="37">
        <v>76.44</v>
      </c>
      <c r="G47" s="37">
        <v>76.44</v>
      </c>
      <c r="H47" s="37">
        <v>76.44</v>
      </c>
      <c r="I47" s="37">
        <v>76.44</v>
      </c>
      <c r="J47" s="37">
        <v>76.44</v>
      </c>
      <c r="K47" s="37">
        <v>76.44</v>
      </c>
      <c r="L47" s="37">
        <v>76.44</v>
      </c>
      <c r="M47" s="37">
        <v>76.44</v>
      </c>
      <c r="N47" s="37">
        <v>76.44</v>
      </c>
      <c r="O47" s="37">
        <v>76.44</v>
      </c>
      <c r="P47" s="37">
        <v>76.44</v>
      </c>
      <c r="Q47" s="37">
        <v>76.44</v>
      </c>
      <c r="R47" s="37">
        <v>76.44</v>
      </c>
      <c r="S47" s="37">
        <v>76.44</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98.24</v>
      </c>
      <c r="D52" s="37">
        <v>98.24</v>
      </c>
      <c r="E52" s="37">
        <v>98.24</v>
      </c>
      <c r="F52" s="37">
        <v>98.24</v>
      </c>
      <c r="G52" s="37">
        <v>98.24</v>
      </c>
      <c r="H52" s="37">
        <v>98.24</v>
      </c>
      <c r="I52" s="37">
        <v>98.24</v>
      </c>
      <c r="J52" s="37">
        <v>98.24</v>
      </c>
      <c r="K52" s="37">
        <v>98.24</v>
      </c>
      <c r="L52" s="37">
        <v>98.24</v>
      </c>
      <c r="M52" s="37">
        <v>98.24</v>
      </c>
      <c r="N52" s="37">
        <v>98.24</v>
      </c>
      <c r="O52" s="37">
        <v>98.24</v>
      </c>
      <c r="P52" s="37">
        <v>98.24</v>
      </c>
      <c r="Q52" s="37">
        <v>98.24</v>
      </c>
      <c r="R52" s="37">
        <v>98.24</v>
      </c>
      <c r="S52" s="37">
        <v>98.24</v>
      </c>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7342.95</v>
      </c>
      <c r="D96" s="8">
        <f>SUM(D18:D95)</f>
        <v>56837.942400000007</v>
      </c>
      <c r="E96" s="8">
        <f>SUM(E17:E95)</f>
        <v>56837.942400000007</v>
      </c>
      <c r="F96" s="8">
        <f>SUM(F16:F95)</f>
        <v>56837.942400000007</v>
      </c>
      <c r="G96" s="8">
        <f>SUM(G15:G95)</f>
        <v>56837.942400000007</v>
      </c>
      <c r="H96" s="8">
        <f>SUM(H9:H95)</f>
        <v>56837.942400000007</v>
      </c>
      <c r="I96" s="8">
        <f>SUM(I9:I95)</f>
        <v>56837.942400000007</v>
      </c>
      <c r="J96" s="8">
        <f t="shared" ref="J96:L96" si="0">SUM(J9:J95)</f>
        <v>56837.942400000007</v>
      </c>
      <c r="K96" s="8">
        <f>SUM(K9:K95)</f>
        <v>56837.942400000007</v>
      </c>
      <c r="L96" s="8">
        <f t="shared" si="0"/>
        <v>56837.942400000007</v>
      </c>
      <c r="M96" s="8">
        <f>SUM(M9:M95)</f>
        <v>56837.942400000007</v>
      </c>
      <c r="N96" s="11">
        <f>SUM(N5:N95)</f>
        <v>56837.942400000007</v>
      </c>
      <c r="O96" s="11">
        <f>SUM(O5:O95)</f>
        <v>56837.942400000007</v>
      </c>
      <c r="P96" s="11">
        <f>SUM(P5:P95)</f>
        <v>56837.942400000007</v>
      </c>
      <c r="Q96" s="11">
        <f>SUM(Q5:Q95)</f>
        <v>57537.962400000004</v>
      </c>
      <c r="R96" s="11">
        <f>SUM(R3:R95)</f>
        <v>75771.190700400024</v>
      </c>
      <c r="S96" s="11">
        <f>SUM(S3:S95)</f>
        <v>75707.947099000026</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c r="S194" s="37">
        <v>0</v>
      </c>
    </row>
    <row r="195" spans="1:19">
      <c r="B195" s="6">
        <v>2020</v>
      </c>
      <c r="C195" s="36"/>
      <c r="D195" s="36"/>
      <c r="E195" s="36"/>
      <c r="F195" s="36"/>
      <c r="G195" s="36"/>
      <c r="H195" s="36"/>
      <c r="I195" s="36"/>
      <c r="J195" s="36"/>
      <c r="K195" s="36"/>
      <c r="L195" s="36"/>
      <c r="M195" s="36"/>
      <c r="N195" s="36"/>
      <c r="O195" s="36"/>
      <c r="P195" s="36"/>
      <c r="Q195" s="37">
        <v>0</v>
      </c>
      <c r="R195" s="37"/>
      <c r="S195" s="37">
        <v>0</v>
      </c>
    </row>
    <row r="196" spans="1:19">
      <c r="A196" s="40"/>
      <c r="B196" s="6">
        <v>2019</v>
      </c>
      <c r="C196" s="36"/>
      <c r="D196" s="36"/>
      <c r="E196" s="36"/>
      <c r="F196" s="36"/>
      <c r="G196" s="36"/>
      <c r="H196" s="36"/>
      <c r="I196" s="36"/>
      <c r="J196" s="36"/>
      <c r="K196" s="36"/>
      <c r="L196" s="36"/>
      <c r="M196" s="36"/>
      <c r="N196" s="36"/>
      <c r="O196" s="36"/>
      <c r="P196" s="37">
        <v>0</v>
      </c>
      <c r="Q196" s="37">
        <v>0</v>
      </c>
      <c r="R196" s="37"/>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c r="S197" s="37">
        <v>0</v>
      </c>
    </row>
    <row r="198" spans="1:19">
      <c r="A198" s="40"/>
      <c r="B198" s="6">
        <v>2017</v>
      </c>
      <c r="C198" s="36"/>
      <c r="D198" s="36"/>
      <c r="E198" s="36"/>
      <c r="F198" s="36"/>
      <c r="G198" s="36"/>
      <c r="H198" s="36"/>
      <c r="I198" s="36"/>
      <c r="J198" s="36"/>
      <c r="K198" s="36"/>
      <c r="L198" s="36"/>
      <c r="M198" s="36"/>
      <c r="N198" s="37">
        <v>20679.669999999998</v>
      </c>
      <c r="O198" s="37">
        <v>21149.658000000003</v>
      </c>
      <c r="P198" s="37">
        <v>21149.658000000003</v>
      </c>
      <c r="Q198" s="37">
        <v>22358.851332999999</v>
      </c>
      <c r="R198" s="37">
        <v>22217.518518000001</v>
      </c>
      <c r="S198" s="37">
        <v>22189.251955</v>
      </c>
    </row>
    <row r="199" spans="1:19">
      <c r="B199" s="6">
        <v>2016</v>
      </c>
      <c r="C199" s="36"/>
      <c r="D199" s="36"/>
      <c r="E199" s="36"/>
      <c r="F199" s="36"/>
      <c r="G199" s="36"/>
      <c r="H199" s="36"/>
      <c r="I199" s="36"/>
      <c r="J199" s="36"/>
      <c r="K199" s="36"/>
      <c r="L199" s="36"/>
      <c r="M199" s="37"/>
      <c r="N199" s="37"/>
      <c r="O199" s="37">
        <v>0</v>
      </c>
      <c r="P199" s="37">
        <v>0</v>
      </c>
      <c r="Q199" s="37">
        <v>0</v>
      </c>
      <c r="R199" s="37"/>
      <c r="S199" s="37">
        <v>0</v>
      </c>
    </row>
    <row r="200" spans="1:19">
      <c r="B200" s="6">
        <v>2015</v>
      </c>
      <c r="C200" s="36"/>
      <c r="D200" s="36"/>
      <c r="E200" s="36"/>
      <c r="F200" s="36"/>
      <c r="G200" s="36"/>
      <c r="H200" s="36"/>
      <c r="I200" s="36"/>
      <c r="J200" s="36"/>
      <c r="K200" s="36"/>
      <c r="L200" s="37"/>
      <c r="M200" s="37"/>
      <c r="N200" s="37"/>
      <c r="O200" s="37">
        <v>0</v>
      </c>
      <c r="P200" s="37">
        <v>0</v>
      </c>
      <c r="Q200" s="37">
        <v>0</v>
      </c>
      <c r="R200" s="37"/>
      <c r="S200" s="37">
        <v>0</v>
      </c>
    </row>
    <row r="201" spans="1:19">
      <c r="B201" s="6">
        <v>2014</v>
      </c>
      <c r="C201" s="36"/>
      <c r="D201" s="36"/>
      <c r="E201" s="36"/>
      <c r="F201" s="36"/>
      <c r="G201" s="36"/>
      <c r="H201" s="36"/>
      <c r="I201" s="36"/>
      <c r="J201" s="36"/>
      <c r="K201" s="37"/>
      <c r="L201" s="37"/>
      <c r="M201" s="37"/>
      <c r="N201" s="37"/>
      <c r="O201" s="37">
        <v>0</v>
      </c>
      <c r="P201" s="37">
        <v>0</v>
      </c>
      <c r="Q201" s="37">
        <v>0</v>
      </c>
      <c r="R201" s="37"/>
      <c r="S201" s="37">
        <v>0</v>
      </c>
    </row>
    <row r="202" spans="1:19">
      <c r="B202" s="6">
        <v>2013</v>
      </c>
      <c r="C202" s="36"/>
      <c r="D202" s="36"/>
      <c r="E202" s="36"/>
      <c r="F202" s="36"/>
      <c r="G202" s="36"/>
      <c r="H202" s="36"/>
      <c r="I202" s="36"/>
      <c r="J202" s="37"/>
      <c r="K202" s="37"/>
      <c r="L202" s="37"/>
      <c r="M202" s="37"/>
      <c r="N202" s="37"/>
      <c r="O202" s="37">
        <v>0</v>
      </c>
      <c r="P202" s="37">
        <v>0</v>
      </c>
      <c r="Q202" s="37">
        <v>0</v>
      </c>
      <c r="R202" s="37"/>
      <c r="S202" s="37">
        <v>0</v>
      </c>
    </row>
    <row r="203" spans="1:19">
      <c r="B203" s="6">
        <v>2012</v>
      </c>
      <c r="C203" s="36"/>
      <c r="D203" s="36"/>
      <c r="E203" s="36"/>
      <c r="F203" s="36"/>
      <c r="G203" s="36"/>
      <c r="H203" s="36"/>
      <c r="I203" s="37"/>
      <c r="J203" s="37"/>
      <c r="K203" s="37"/>
      <c r="L203" s="37"/>
      <c r="M203" s="37"/>
      <c r="N203" s="37"/>
      <c r="O203" s="37">
        <v>0</v>
      </c>
      <c r="P203" s="37">
        <v>0</v>
      </c>
      <c r="Q203" s="37">
        <v>0</v>
      </c>
      <c r="R203" s="37"/>
      <c r="S203" s="37">
        <v>0</v>
      </c>
    </row>
    <row r="204" spans="1:19">
      <c r="B204" s="6">
        <v>2011</v>
      </c>
      <c r="C204" s="36"/>
      <c r="D204" s="36"/>
      <c r="E204" s="36"/>
      <c r="F204" s="36"/>
      <c r="G204" s="36"/>
      <c r="H204" s="37"/>
      <c r="I204" s="37"/>
      <c r="J204" s="37"/>
      <c r="K204" s="37"/>
      <c r="L204" s="37"/>
      <c r="M204" s="37"/>
      <c r="N204" s="37"/>
      <c r="O204" s="37">
        <v>0</v>
      </c>
      <c r="P204" s="37">
        <v>0</v>
      </c>
      <c r="Q204" s="37">
        <v>0</v>
      </c>
      <c r="R204" s="37"/>
      <c r="S204" s="37">
        <v>0</v>
      </c>
    </row>
    <row r="205" spans="1:19">
      <c r="B205" s="6">
        <v>2010</v>
      </c>
      <c r="C205" s="36"/>
      <c r="D205" s="36"/>
      <c r="E205" s="36"/>
      <c r="F205" s="36"/>
      <c r="G205" s="37"/>
      <c r="H205" s="37"/>
      <c r="I205" s="37"/>
      <c r="J205" s="37"/>
      <c r="K205" s="37"/>
      <c r="L205" s="37"/>
      <c r="M205" s="37"/>
      <c r="N205" s="37"/>
      <c r="O205" s="37">
        <v>0</v>
      </c>
      <c r="P205" s="37">
        <v>0</v>
      </c>
      <c r="Q205" s="37">
        <v>0</v>
      </c>
      <c r="R205" s="37"/>
      <c r="S205" s="37">
        <v>0</v>
      </c>
    </row>
    <row r="206" spans="1:19">
      <c r="B206" s="6">
        <v>2009</v>
      </c>
      <c r="C206" s="36"/>
      <c r="D206" s="36"/>
      <c r="E206" s="36"/>
      <c r="F206" s="37">
        <v>535088.46688000008</v>
      </c>
      <c r="G206" s="37">
        <v>535088.46688000008</v>
      </c>
      <c r="H206" s="37">
        <v>535088.46688000008</v>
      </c>
      <c r="I206" s="37">
        <v>535088.46688000008</v>
      </c>
      <c r="J206" s="37">
        <v>535088.46688000008</v>
      </c>
      <c r="K206" s="37">
        <v>535088.46688000008</v>
      </c>
      <c r="L206" s="37">
        <v>535088.46688000008</v>
      </c>
      <c r="M206" s="37">
        <v>535088.46688000008</v>
      </c>
      <c r="N206" s="37">
        <v>535088.46688000008</v>
      </c>
      <c r="O206" s="37">
        <v>547249.56840000011</v>
      </c>
      <c r="P206" s="37">
        <v>547249.56840000011</v>
      </c>
      <c r="Q206" s="37">
        <v>553117.29988339997</v>
      </c>
      <c r="R206" s="37">
        <v>559666.12151760003</v>
      </c>
      <c r="S206" s="37">
        <v>560698.91330599994</v>
      </c>
    </row>
    <row r="207" spans="1:19">
      <c r="B207" s="6">
        <v>2008</v>
      </c>
      <c r="C207" s="36"/>
      <c r="D207" s="36"/>
      <c r="E207" s="37"/>
      <c r="F207" s="37"/>
      <c r="G207" s="37"/>
      <c r="H207" s="37"/>
      <c r="I207" s="37"/>
      <c r="J207" s="37"/>
      <c r="K207" s="37"/>
      <c r="L207" s="37"/>
      <c r="M207" s="37"/>
      <c r="N207" s="37"/>
      <c r="O207" s="37">
        <v>0</v>
      </c>
      <c r="P207" s="37">
        <v>0</v>
      </c>
      <c r="Q207" s="37">
        <v>0</v>
      </c>
      <c r="R207" s="37"/>
      <c r="S207" s="37"/>
    </row>
    <row r="208" spans="1:19">
      <c r="B208" s="6">
        <v>2007</v>
      </c>
      <c r="C208" s="36"/>
      <c r="D208" s="37"/>
      <c r="E208" s="37"/>
      <c r="F208" s="37"/>
      <c r="G208" s="37"/>
      <c r="H208" s="37"/>
      <c r="I208" s="37"/>
      <c r="J208" s="37"/>
      <c r="K208" s="37"/>
      <c r="L208" s="37"/>
      <c r="M208" s="37"/>
      <c r="N208" s="37"/>
      <c r="O208" s="37">
        <v>0</v>
      </c>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535088.46688000008</v>
      </c>
      <c r="G286" s="8">
        <f>SUM(G205:G285)</f>
        <v>535088.46688000008</v>
      </c>
      <c r="H286" s="8">
        <f>SUM(H199:H285)</f>
        <v>535088.46688000008</v>
      </c>
      <c r="I286" s="8">
        <f>SUM(I199:I285)</f>
        <v>535088.46688000008</v>
      </c>
      <c r="J286" s="8">
        <f t="shared" ref="J286:L286" si="2">SUM(J199:J285)</f>
        <v>535088.46688000008</v>
      </c>
      <c r="K286" s="8">
        <f>SUM(K199:K285)</f>
        <v>535088.46688000008</v>
      </c>
      <c r="L286" s="8">
        <f t="shared" si="2"/>
        <v>535088.46688000008</v>
      </c>
      <c r="M286" s="8">
        <f>SUM(M199:M285)</f>
        <v>535088.46688000008</v>
      </c>
      <c r="N286" s="11">
        <f>SUM(N194:N285)</f>
        <v>555768.13688000012</v>
      </c>
      <c r="O286" s="11">
        <f>SUM(O194:O285)</f>
        <v>568399.22640000016</v>
      </c>
      <c r="P286" s="11">
        <f>SUM(P194:P285)</f>
        <v>568399.22640000016</v>
      </c>
      <c r="Q286" s="11">
        <f>SUM(Q194:Q285)</f>
        <v>575476.15121639997</v>
      </c>
      <c r="R286" s="11">
        <f>SUM(R193:R285)</f>
        <v>581883.64003560005</v>
      </c>
      <c r="S286" s="11">
        <f>SUM(S193:S285)</f>
        <v>582888.16526099993</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3383.7987559999997</v>
      </c>
    </row>
    <row r="479" spans="1:19">
      <c r="A479" s="38"/>
      <c r="B479" s="6">
        <v>2021</v>
      </c>
      <c r="C479" s="36"/>
      <c r="D479" s="36"/>
      <c r="E479" s="36"/>
      <c r="F479" s="36"/>
      <c r="G479" s="36"/>
      <c r="H479" s="36"/>
      <c r="I479" s="36"/>
      <c r="J479" s="36"/>
      <c r="K479" s="36"/>
      <c r="L479" s="36"/>
      <c r="M479" s="36"/>
      <c r="N479" s="36"/>
      <c r="O479" s="36"/>
      <c r="P479" s="36"/>
      <c r="Q479" s="36"/>
      <c r="R479" s="37">
        <v>8959.0575936000005</v>
      </c>
      <c r="S479" s="37">
        <v>8956.7794160000012</v>
      </c>
    </row>
    <row r="480" spans="1:19">
      <c r="B480" s="6">
        <v>2020</v>
      </c>
      <c r="C480" s="36"/>
      <c r="D480" s="36"/>
      <c r="E480" s="36"/>
      <c r="F480" s="36"/>
      <c r="G480" s="36"/>
      <c r="H480" s="36"/>
      <c r="I480" s="36"/>
      <c r="J480" s="36"/>
      <c r="K480" s="36"/>
      <c r="L480" s="36"/>
      <c r="M480" s="36"/>
      <c r="N480" s="36"/>
      <c r="O480" s="36"/>
      <c r="P480" s="36"/>
      <c r="Q480" s="37">
        <v>6941.5043917999992</v>
      </c>
      <c r="R480" s="37">
        <v>6923.7791427999991</v>
      </c>
      <c r="S480" s="37">
        <v>6920.234093</v>
      </c>
    </row>
    <row r="481" spans="1:19">
      <c r="A481" s="40"/>
      <c r="B481" s="6">
        <v>2019</v>
      </c>
      <c r="C481" s="36"/>
      <c r="D481" s="36"/>
      <c r="E481" s="36"/>
      <c r="F481" s="36"/>
      <c r="G481" s="36"/>
      <c r="H481" s="36"/>
      <c r="I481" s="36"/>
      <c r="J481" s="36"/>
      <c r="K481" s="36"/>
      <c r="L481" s="36"/>
      <c r="M481" s="36"/>
      <c r="N481" s="36"/>
      <c r="O481" s="36"/>
      <c r="P481" s="37">
        <v>3509.9035999999996</v>
      </c>
      <c r="Q481" s="37">
        <v>5359.7997886000003</v>
      </c>
      <c r="R481" s="37">
        <v>4838.1112132000007</v>
      </c>
      <c r="S481" s="37">
        <v>4659.4894320000003</v>
      </c>
    </row>
    <row r="482" spans="1:19">
      <c r="A482" s="40"/>
      <c r="B482" s="6">
        <v>2018</v>
      </c>
      <c r="C482" s="36"/>
      <c r="D482" s="36"/>
      <c r="E482" s="36"/>
      <c r="F482" s="36"/>
      <c r="G482" s="36"/>
      <c r="H482" s="36"/>
      <c r="I482" s="36"/>
      <c r="J482" s="36"/>
      <c r="K482" s="36"/>
      <c r="L482" s="36"/>
      <c r="M482" s="36"/>
      <c r="N482" s="36"/>
      <c r="O482" s="37">
        <v>7012.3636000000006</v>
      </c>
      <c r="P482" s="37">
        <v>7004.4760000000006</v>
      </c>
      <c r="Q482" s="37">
        <v>7044.8259310000003</v>
      </c>
      <c r="R482" s="37">
        <v>6617.5032260000007</v>
      </c>
      <c r="S482" s="37">
        <v>7166.8712439999999</v>
      </c>
    </row>
    <row r="483" spans="1:19">
      <c r="A483" s="40"/>
      <c r="B483" s="6">
        <v>2017</v>
      </c>
      <c r="C483" s="36"/>
      <c r="D483" s="36"/>
      <c r="E483" s="36"/>
      <c r="F483" s="36"/>
      <c r="G483" s="36"/>
      <c r="H483" s="36"/>
      <c r="I483" s="36"/>
      <c r="J483" s="36"/>
      <c r="K483" s="36"/>
      <c r="L483" s="36"/>
      <c r="M483" s="36"/>
      <c r="N483" s="37">
        <v>2168.4299999999998</v>
      </c>
      <c r="O483" s="37">
        <v>2184.7392</v>
      </c>
      <c r="P483" s="37">
        <v>2184.7392</v>
      </c>
      <c r="Q483" s="37">
        <v>2192.6067291999998</v>
      </c>
      <c r="R483" s="37">
        <v>2119.8732311999997</v>
      </c>
      <c r="S483" s="37">
        <v>2119.0222220000001</v>
      </c>
    </row>
    <row r="484" spans="1:19">
      <c r="B484" s="6">
        <v>2016</v>
      </c>
      <c r="C484" s="36"/>
      <c r="D484" s="36"/>
      <c r="E484" s="36"/>
      <c r="F484" s="36"/>
      <c r="G484" s="36"/>
      <c r="H484" s="36"/>
      <c r="I484" s="36"/>
      <c r="J484" s="36"/>
      <c r="K484" s="36"/>
      <c r="L484" s="36"/>
      <c r="M484" s="37">
        <v>12584.904800000002</v>
      </c>
      <c r="N484" s="37">
        <v>12584.904800000002</v>
      </c>
      <c r="O484" s="37">
        <v>12654.174000000001</v>
      </c>
      <c r="P484" s="37">
        <v>12654.174000000001</v>
      </c>
      <c r="Q484" s="37">
        <v>6673.6774914000007</v>
      </c>
      <c r="R484" s="37">
        <v>5130.1442803999998</v>
      </c>
      <c r="S484" s="37">
        <v>5125.3756489999996</v>
      </c>
    </row>
    <row r="485" spans="1:19">
      <c r="B485" s="6">
        <v>2015</v>
      </c>
      <c r="C485" s="36"/>
      <c r="D485" s="36"/>
      <c r="E485" s="36"/>
      <c r="F485" s="36"/>
      <c r="G485" s="36"/>
      <c r="H485" s="36"/>
      <c r="I485" s="36"/>
      <c r="J485" s="36"/>
      <c r="K485" s="36"/>
      <c r="L485" s="37">
        <v>3945.5464000000006</v>
      </c>
      <c r="M485" s="37">
        <v>3945.5464000000006</v>
      </c>
      <c r="N485" s="37">
        <v>3945.5464000000006</v>
      </c>
      <c r="O485" s="37">
        <v>3865.7792000000004</v>
      </c>
      <c r="P485" s="37">
        <v>3865.7791999999999</v>
      </c>
      <c r="Q485" s="37">
        <v>3878.6647292000007</v>
      </c>
      <c r="R485" s="37">
        <v>3212.8822192000007</v>
      </c>
      <c r="S485" s="37">
        <v>3211.724252</v>
      </c>
    </row>
    <row r="486" spans="1:19">
      <c r="B486" s="6">
        <v>2014</v>
      </c>
      <c r="C486" s="36"/>
      <c r="D486" s="36"/>
      <c r="E486" s="36"/>
      <c r="F486" s="36"/>
      <c r="G486" s="36"/>
      <c r="H486" s="36"/>
      <c r="I486" s="36"/>
      <c r="J486" s="36"/>
      <c r="K486" s="37">
        <v>9112.4878400000034</v>
      </c>
      <c r="L486" s="37">
        <v>9112.4878400000034</v>
      </c>
      <c r="M486" s="37">
        <v>9112.4878400000034</v>
      </c>
      <c r="N486" s="37">
        <v>9112.4878400000034</v>
      </c>
      <c r="O486" s="37">
        <v>4954.8655999999983</v>
      </c>
      <c r="P486" s="37">
        <v>2475.3604</v>
      </c>
      <c r="Q486" s="37">
        <v>2276.5002354000003</v>
      </c>
      <c r="R486" s="37">
        <v>2267.8961883999996</v>
      </c>
      <c r="S486" s="37">
        <v>2266.1753789999998</v>
      </c>
    </row>
    <row r="487" spans="1:19">
      <c r="B487" s="6">
        <v>2013</v>
      </c>
      <c r="C487" s="36"/>
      <c r="D487" s="36"/>
      <c r="E487" s="36"/>
      <c r="F487" s="36"/>
      <c r="G487" s="36"/>
      <c r="H487" s="36"/>
      <c r="I487" s="36"/>
      <c r="J487" s="37">
        <v>7958.7575999999999</v>
      </c>
      <c r="K487" s="37">
        <v>7958.7575999999999</v>
      </c>
      <c r="L487" s="37">
        <v>7958.7575999999999</v>
      </c>
      <c r="M487" s="37">
        <v>7958.7575999999999</v>
      </c>
      <c r="N487" s="37">
        <v>7958.7575999999999</v>
      </c>
      <c r="O487" s="37">
        <v>8008.4380000000001</v>
      </c>
      <c r="P487" s="37">
        <v>7455.5860000000002</v>
      </c>
      <c r="Q487" s="37">
        <v>7473.6289910000005</v>
      </c>
      <c r="R487" s="37">
        <v>7462.8779860000004</v>
      </c>
      <c r="S487" s="37">
        <v>7460.727785</v>
      </c>
    </row>
    <row r="488" spans="1:19">
      <c r="B488" s="6">
        <v>2012</v>
      </c>
      <c r="C488" s="36"/>
      <c r="D488" s="36"/>
      <c r="E488" s="36"/>
      <c r="F488" s="36"/>
      <c r="G488" s="36"/>
      <c r="H488" s="36"/>
      <c r="I488" s="37">
        <v>1705.5175200000003</v>
      </c>
      <c r="J488" s="37">
        <v>1705.5175200000003</v>
      </c>
      <c r="K488" s="37">
        <v>1705.5175200000003</v>
      </c>
      <c r="L488" s="37">
        <v>1705.5175200000003</v>
      </c>
      <c r="M488" s="37">
        <v>1705.5175200000003</v>
      </c>
      <c r="N488" s="37">
        <v>1705.5175200000003</v>
      </c>
      <c r="O488" s="37">
        <v>1729.5236</v>
      </c>
      <c r="P488" s="37">
        <v>612.81359999999995</v>
      </c>
      <c r="Q488" s="37">
        <v>619.38432360000002</v>
      </c>
      <c r="R488" s="37">
        <v>615.46912559999998</v>
      </c>
      <c r="S488" s="37">
        <v>614.68608599999993</v>
      </c>
    </row>
    <row r="489" spans="1:19">
      <c r="B489" s="6">
        <v>2011</v>
      </c>
      <c r="C489" s="36"/>
      <c r="D489" s="36"/>
      <c r="E489" s="36"/>
      <c r="F489" s="36"/>
      <c r="G489" s="36"/>
      <c r="H489" s="37">
        <v>6604.0022400000007</v>
      </c>
      <c r="I489" s="37">
        <v>6604.0022400000007</v>
      </c>
      <c r="J489" s="37">
        <v>6604.0022400000007</v>
      </c>
      <c r="K489" s="37">
        <v>6604.0022400000007</v>
      </c>
      <c r="L489" s="37">
        <v>6604.0022400000007</v>
      </c>
      <c r="M489" s="37">
        <v>6604.0022400000007</v>
      </c>
      <c r="N489" s="37">
        <v>6604.0022400000007</v>
      </c>
      <c r="O489" s="37">
        <v>4799.5056000000004</v>
      </c>
      <c r="P489" s="37">
        <v>4799.5056000000004</v>
      </c>
      <c r="Q489" s="37">
        <v>4850.9669655999996</v>
      </c>
      <c r="R489" s="37">
        <v>4820.3034575999991</v>
      </c>
      <c r="S489" s="37">
        <v>4814.1707559999995</v>
      </c>
    </row>
    <row r="490" spans="1:19">
      <c r="B490" s="6">
        <v>2010</v>
      </c>
      <c r="C490" s="36"/>
      <c r="D490" s="36"/>
      <c r="E490" s="36"/>
      <c r="F490" s="36"/>
      <c r="G490" s="37">
        <v>10779.082240000002</v>
      </c>
      <c r="H490" s="37">
        <v>10779.082240000002</v>
      </c>
      <c r="I490" s="37">
        <v>10779.082240000002</v>
      </c>
      <c r="J490" s="37">
        <v>10779.082240000002</v>
      </c>
      <c r="K490" s="37">
        <v>10779.082240000002</v>
      </c>
      <c r="L490" s="37">
        <v>10779.082240000002</v>
      </c>
      <c r="M490" s="37">
        <v>10779.082240000002</v>
      </c>
      <c r="N490" s="37">
        <v>10779.082240000002</v>
      </c>
      <c r="O490" s="37">
        <v>10127.5892</v>
      </c>
      <c r="P490" s="37">
        <v>10127.5892</v>
      </c>
      <c r="Q490" s="37">
        <v>4941.489564200001</v>
      </c>
      <c r="R490" s="37">
        <v>4917.6432331999995</v>
      </c>
      <c r="S490" s="37">
        <v>4912.8739670000004</v>
      </c>
    </row>
    <row r="491" spans="1:19">
      <c r="B491" s="6">
        <v>2009</v>
      </c>
      <c r="C491" s="36"/>
      <c r="D491" s="36"/>
      <c r="E491" s="36"/>
      <c r="F491" s="37">
        <v>8931.7849600000009</v>
      </c>
      <c r="G491" s="37">
        <v>8931.7849600000009</v>
      </c>
      <c r="H491" s="37">
        <v>8931.7849600000009</v>
      </c>
      <c r="I491" s="37">
        <v>8931.7849600000009</v>
      </c>
      <c r="J491" s="37">
        <v>8931.7849600000009</v>
      </c>
      <c r="K491" s="37">
        <v>8931.7849600000009</v>
      </c>
      <c r="L491" s="37">
        <v>8931.7849600000009</v>
      </c>
      <c r="M491" s="37">
        <v>8931.7849600000009</v>
      </c>
      <c r="N491" s="37">
        <v>8931.7849600000009</v>
      </c>
      <c r="O491" s="37">
        <v>2420.1468000000004</v>
      </c>
      <c r="P491" s="37">
        <v>2420.1468000000004</v>
      </c>
      <c r="Q491" s="37">
        <v>2446.0961518000004</v>
      </c>
      <c r="R491" s="37">
        <v>2430.6341028000002</v>
      </c>
      <c r="S491" s="37">
        <v>2427.5416930000001</v>
      </c>
    </row>
    <row r="492" spans="1:19">
      <c r="B492" s="6">
        <v>2008</v>
      </c>
      <c r="C492" s="36"/>
      <c r="D492" s="36"/>
      <c r="E492" s="37">
        <v>179.97408000000001</v>
      </c>
      <c r="F492" s="37">
        <v>179.97408000000001</v>
      </c>
      <c r="G492" s="37">
        <v>179.97408000000001</v>
      </c>
      <c r="H492" s="37">
        <v>179.97408000000001</v>
      </c>
      <c r="I492" s="37">
        <v>179.97408000000001</v>
      </c>
      <c r="J492" s="37">
        <v>179.97408000000001</v>
      </c>
      <c r="K492" s="37">
        <v>179.97408000000001</v>
      </c>
      <c r="L492" s="37">
        <v>179.97408000000001</v>
      </c>
      <c r="M492" s="37">
        <v>179.97408000000001</v>
      </c>
      <c r="N492" s="37">
        <v>179.97408000000001</v>
      </c>
      <c r="O492" s="37">
        <v>184.06440000000001</v>
      </c>
      <c r="P492" s="37">
        <v>184.06440000000001</v>
      </c>
      <c r="Q492" s="37">
        <v>9.9920072216264089E-15</v>
      </c>
      <c r="R492" s="37">
        <v>0</v>
      </c>
      <c r="S492" s="37">
        <v>0</v>
      </c>
    </row>
    <row r="493" spans="1:19">
      <c r="B493" s="6">
        <v>2007</v>
      </c>
      <c r="C493" s="36"/>
      <c r="D493" s="37"/>
      <c r="E493" s="37"/>
      <c r="F493" s="37"/>
      <c r="G493" s="37"/>
      <c r="H493" s="37"/>
      <c r="I493" s="37"/>
      <c r="J493" s="37"/>
      <c r="K493" s="37"/>
      <c r="L493" s="37"/>
      <c r="M493" s="37"/>
      <c r="N493" s="37"/>
      <c r="O493" s="37">
        <v>0</v>
      </c>
      <c r="P493" s="37">
        <v>0</v>
      </c>
      <c r="Q493" s="37">
        <v>0</v>
      </c>
      <c r="R493" s="37">
        <v>0</v>
      </c>
      <c r="S493" s="37">
        <v>0</v>
      </c>
    </row>
    <row r="494" spans="1:19">
      <c r="B494" s="6">
        <v>2006</v>
      </c>
      <c r="C494" s="37">
        <v>2025.6473600000004</v>
      </c>
      <c r="D494" s="37">
        <v>2025.6473600000004</v>
      </c>
      <c r="E494" s="37">
        <v>2025.6473600000004</v>
      </c>
      <c r="F494" s="37">
        <v>2025.6473600000004</v>
      </c>
      <c r="G494" s="37">
        <v>2025.6473600000004</v>
      </c>
      <c r="H494" s="37">
        <v>2025.6473600000004</v>
      </c>
      <c r="I494" s="37">
        <v>2025.6473600000004</v>
      </c>
      <c r="J494" s="37">
        <v>2025.6473600000004</v>
      </c>
      <c r="K494" s="37">
        <v>2025.6473600000004</v>
      </c>
      <c r="L494" s="37">
        <v>2025.6473600000004</v>
      </c>
      <c r="M494" s="37">
        <v>2025.6473600000004</v>
      </c>
      <c r="N494" s="37">
        <v>2025.6473600000004</v>
      </c>
      <c r="O494" s="37">
        <v>2071.6848000000005</v>
      </c>
      <c r="P494" s="37">
        <v>2071.6848000000005</v>
      </c>
      <c r="Q494" s="37">
        <v>2093.8978648000002</v>
      </c>
      <c r="R494" s="37">
        <v>2080.6621008000002</v>
      </c>
      <c r="S494" s="37">
        <v>2078.014948</v>
      </c>
    </row>
    <row r="495" spans="1:19">
      <c r="B495" s="6">
        <v>2005</v>
      </c>
      <c r="C495" s="37">
        <v>505.58112000000006</v>
      </c>
      <c r="D495" s="37">
        <v>505.58112000000006</v>
      </c>
      <c r="E495" s="37">
        <v>505.58112000000006</v>
      </c>
      <c r="F495" s="37">
        <v>505.58112000000006</v>
      </c>
      <c r="G495" s="37">
        <v>505.58112000000006</v>
      </c>
      <c r="H495" s="37">
        <v>505.58112000000006</v>
      </c>
      <c r="I495" s="37">
        <v>505.58112000000006</v>
      </c>
      <c r="J495" s="37">
        <v>505.58112000000006</v>
      </c>
      <c r="K495" s="37">
        <v>505.58112000000006</v>
      </c>
      <c r="L495" s="37">
        <v>505.58112000000006</v>
      </c>
      <c r="M495" s="37">
        <v>505.58112000000006</v>
      </c>
      <c r="N495" s="37">
        <v>505.58112000000006</v>
      </c>
      <c r="O495" s="37">
        <v>517.07159999999999</v>
      </c>
      <c r="P495" s="37">
        <v>517.07159999999999</v>
      </c>
      <c r="Q495" s="37">
        <v>522.61575659999994</v>
      </c>
      <c r="R495" s="37">
        <v>519.31224359999999</v>
      </c>
      <c r="S495" s="37">
        <v>518.65154099999995</v>
      </c>
    </row>
    <row r="496" spans="1:19">
      <c r="B496" s="6">
        <v>2004</v>
      </c>
      <c r="C496" s="37">
        <v>8021.1296000000002</v>
      </c>
      <c r="D496" s="37">
        <v>8021.1296000000002</v>
      </c>
      <c r="E496" s="37">
        <v>8021.1296000000002</v>
      </c>
      <c r="F496" s="37">
        <v>8021.1296000000002</v>
      </c>
      <c r="G496" s="37">
        <v>8021.1296000000002</v>
      </c>
      <c r="H496" s="37">
        <v>8021.1296000000002</v>
      </c>
      <c r="I496" s="37">
        <v>8021.1296000000002</v>
      </c>
      <c r="J496" s="37">
        <v>8021.1296000000002</v>
      </c>
      <c r="K496" s="37">
        <v>8021.1296000000002</v>
      </c>
      <c r="L496" s="37">
        <v>8021.1296000000002</v>
      </c>
      <c r="M496" s="37">
        <v>8021.1296000000002</v>
      </c>
      <c r="N496" s="37">
        <v>8021.1296000000002</v>
      </c>
      <c r="O496" s="37">
        <v>8203.4279999999981</v>
      </c>
      <c r="P496" s="37">
        <v>8203.4279999999981</v>
      </c>
      <c r="Q496" s="37">
        <v>8047.1132055999997</v>
      </c>
      <c r="R496" s="37">
        <v>7996.2464975999992</v>
      </c>
      <c r="S496" s="37">
        <v>7986.0731559999995</v>
      </c>
    </row>
    <row r="497" spans="2:19">
      <c r="B497" s="6">
        <v>2003</v>
      </c>
      <c r="C497" s="37">
        <v>14076.517440000001</v>
      </c>
      <c r="D497" s="37">
        <v>14076.517440000001</v>
      </c>
      <c r="E497" s="37">
        <v>14076.517440000001</v>
      </c>
      <c r="F497" s="37">
        <v>14076.517440000001</v>
      </c>
      <c r="G497" s="37">
        <v>14076.517440000001</v>
      </c>
      <c r="H497" s="37">
        <v>14076.517440000001</v>
      </c>
      <c r="I497" s="37">
        <v>14076.517440000001</v>
      </c>
      <c r="J497" s="37">
        <v>14076.517440000001</v>
      </c>
      <c r="K497" s="37">
        <v>14076.517440000001</v>
      </c>
      <c r="L497" s="37">
        <v>14076.517440000001</v>
      </c>
      <c r="M497" s="37">
        <v>14076.517440000001</v>
      </c>
      <c r="N497" s="37">
        <v>14076.517440000001</v>
      </c>
      <c r="O497" s="37">
        <v>14391.529200000001</v>
      </c>
      <c r="P497" s="37">
        <v>14391.529200000001</v>
      </c>
      <c r="Q497" s="37">
        <v>14543.5223742</v>
      </c>
      <c r="R497" s="37">
        <v>14452.956493200001</v>
      </c>
      <c r="S497" s="37">
        <v>14434.843316999999</v>
      </c>
    </row>
    <row r="498" spans="2:19">
      <c r="B498" s="6">
        <v>2002</v>
      </c>
      <c r="C498" s="37">
        <v>40.444800000000008</v>
      </c>
      <c r="D498" s="37">
        <v>40.444800000000008</v>
      </c>
      <c r="E498" s="37">
        <v>40.444800000000008</v>
      </c>
      <c r="F498" s="37">
        <v>40.444800000000008</v>
      </c>
      <c r="G498" s="37">
        <v>40.444800000000008</v>
      </c>
      <c r="H498" s="37">
        <v>40.444800000000008</v>
      </c>
      <c r="I498" s="37">
        <v>40.444800000000008</v>
      </c>
      <c r="J498" s="37">
        <v>40.444800000000008</v>
      </c>
      <c r="K498" s="37">
        <v>40.444800000000008</v>
      </c>
      <c r="L498" s="37">
        <v>40.444800000000008</v>
      </c>
      <c r="M498" s="37">
        <v>40.444800000000008</v>
      </c>
      <c r="N498" s="37">
        <v>40.444800000000008</v>
      </c>
      <c r="O498" s="37">
        <v>41.364000000000004</v>
      </c>
      <c r="P498" s="37">
        <v>41.364000000000004</v>
      </c>
      <c r="Q498" s="37">
        <v>41.807514000000005</v>
      </c>
      <c r="R498" s="37">
        <v>41.543244000000001</v>
      </c>
      <c r="S498" s="37">
        <v>41.490389999999998</v>
      </c>
    </row>
    <row r="499" spans="2:19">
      <c r="B499" s="6">
        <v>2001</v>
      </c>
      <c r="C499" s="37">
        <v>2126.4363199999998</v>
      </c>
      <c r="D499" s="37">
        <v>2126.4363199999998</v>
      </c>
      <c r="E499" s="37">
        <v>2126.4363199999998</v>
      </c>
      <c r="F499" s="37">
        <v>2126.4363199999998</v>
      </c>
      <c r="G499" s="37">
        <v>2126.4363199999998</v>
      </c>
      <c r="H499" s="37">
        <v>2126.4363199999998</v>
      </c>
      <c r="I499" s="37">
        <v>2126.4363199999998</v>
      </c>
      <c r="J499" s="37">
        <v>2126.4363199999998</v>
      </c>
      <c r="K499" s="37">
        <v>2126.4363199999998</v>
      </c>
      <c r="L499" s="37">
        <v>2126.4363199999998</v>
      </c>
      <c r="M499" s="37">
        <v>2126.4363199999998</v>
      </c>
      <c r="N499" s="37">
        <v>2126.4363199999998</v>
      </c>
      <c r="O499" s="37">
        <v>2135.4675999999995</v>
      </c>
      <c r="P499" s="37">
        <v>2135.4675999999995</v>
      </c>
      <c r="Q499" s="37">
        <v>2139.8251925999998</v>
      </c>
      <c r="R499" s="37">
        <v>2137.2286996000003</v>
      </c>
      <c r="S499" s="37">
        <v>2136.7094010000001</v>
      </c>
    </row>
    <row r="500" spans="2:19">
      <c r="B500" s="6">
        <v>2000</v>
      </c>
      <c r="C500" s="37"/>
      <c r="D500" s="37"/>
      <c r="E500" s="37"/>
      <c r="F500" s="37"/>
      <c r="G500" s="37"/>
      <c r="H500" s="37"/>
      <c r="I500" s="37"/>
      <c r="J500" s="37"/>
      <c r="K500" s="37"/>
      <c r="L500" s="37"/>
      <c r="M500" s="37"/>
      <c r="N500" s="37"/>
      <c r="O500" s="37">
        <v>0</v>
      </c>
      <c r="P500" s="37">
        <v>0</v>
      </c>
      <c r="Q500" s="37">
        <v>0</v>
      </c>
      <c r="R500" s="37">
        <v>0</v>
      </c>
      <c r="S500" s="37">
        <v>0</v>
      </c>
    </row>
    <row r="501" spans="2:19">
      <c r="B501" s="6">
        <v>1999</v>
      </c>
      <c r="C501" s="37">
        <v>222.93920000000003</v>
      </c>
      <c r="D501" s="37">
        <v>222.93920000000003</v>
      </c>
      <c r="E501" s="37">
        <v>222.93920000000003</v>
      </c>
      <c r="F501" s="37">
        <v>222.93920000000003</v>
      </c>
      <c r="G501" s="37">
        <v>222.93920000000003</v>
      </c>
      <c r="H501" s="37">
        <v>222.93920000000003</v>
      </c>
      <c r="I501" s="37">
        <v>222.93920000000003</v>
      </c>
      <c r="J501" s="37">
        <v>222.93920000000003</v>
      </c>
      <c r="K501" s="37">
        <v>222.93920000000003</v>
      </c>
      <c r="L501" s="37">
        <v>222.93920000000003</v>
      </c>
      <c r="M501" s="37">
        <v>222.93920000000003</v>
      </c>
      <c r="N501" s="37">
        <v>222.93920000000003</v>
      </c>
      <c r="O501" s="37">
        <v>228.006</v>
      </c>
      <c r="P501" s="37">
        <v>43.941599999999994</v>
      </c>
      <c r="Q501" s="37">
        <v>44.412751600000007</v>
      </c>
      <c r="R501" s="37">
        <v>44.132013600000001</v>
      </c>
      <c r="S501" s="37">
        <v>44.075865999999998</v>
      </c>
    </row>
    <row r="502" spans="2:19">
      <c r="B502" s="6">
        <v>1998</v>
      </c>
      <c r="C502" s="37">
        <v>341.33</v>
      </c>
      <c r="D502" s="37">
        <v>341.33</v>
      </c>
      <c r="E502" s="37">
        <v>341.33</v>
      </c>
      <c r="F502" s="37">
        <v>341.33</v>
      </c>
      <c r="G502" s="37">
        <v>341.33</v>
      </c>
      <c r="H502" s="37">
        <v>341.33</v>
      </c>
      <c r="I502" s="37">
        <v>341.33</v>
      </c>
      <c r="J502" s="37">
        <v>341.33</v>
      </c>
      <c r="K502" s="37">
        <v>341.33</v>
      </c>
      <c r="L502" s="37">
        <v>341.33</v>
      </c>
      <c r="M502" s="37">
        <v>341.33</v>
      </c>
      <c r="N502" s="37">
        <v>341.33</v>
      </c>
      <c r="O502" s="37">
        <v>341.33</v>
      </c>
      <c r="P502" s="37">
        <v>341.33</v>
      </c>
      <c r="Q502" s="37">
        <v>341.33</v>
      </c>
      <c r="R502" s="37">
        <v>341.33</v>
      </c>
      <c r="S502" s="37">
        <v>341.33</v>
      </c>
    </row>
    <row r="503" spans="2:19">
      <c r="B503" s="6">
        <v>1997</v>
      </c>
      <c r="C503" s="37">
        <v>1594.01</v>
      </c>
      <c r="D503" s="37">
        <v>1594.01</v>
      </c>
      <c r="E503" s="37">
        <v>1594.01</v>
      </c>
      <c r="F503" s="37">
        <v>1594.01</v>
      </c>
      <c r="G503" s="37">
        <v>1594.01</v>
      </c>
      <c r="H503" s="37">
        <v>1594.01</v>
      </c>
      <c r="I503" s="37">
        <v>1594.01</v>
      </c>
      <c r="J503" s="37">
        <v>1594.01</v>
      </c>
      <c r="K503" s="37">
        <v>1594.01</v>
      </c>
      <c r="L503" s="37">
        <v>1594.01</v>
      </c>
      <c r="M503" s="37">
        <v>1594.01</v>
      </c>
      <c r="N503" s="37">
        <v>1594.01</v>
      </c>
      <c r="O503" s="37">
        <v>1594.01</v>
      </c>
      <c r="P503" s="37">
        <v>1594.01</v>
      </c>
      <c r="Q503" s="37">
        <v>1594.01</v>
      </c>
      <c r="R503" s="37">
        <v>1594.01</v>
      </c>
      <c r="S503" s="37">
        <v>1594.01</v>
      </c>
    </row>
    <row r="504" spans="2:19">
      <c r="B504" s="6">
        <v>1996</v>
      </c>
      <c r="C504" s="37">
        <v>1842.74</v>
      </c>
      <c r="D504" s="37">
        <v>1842.74</v>
      </c>
      <c r="E504" s="37">
        <v>1842.74</v>
      </c>
      <c r="F504" s="37">
        <v>1842.74</v>
      </c>
      <c r="G504" s="37">
        <v>1842.74</v>
      </c>
      <c r="H504" s="37">
        <v>1842.74</v>
      </c>
      <c r="I504" s="37">
        <v>1842.74</v>
      </c>
      <c r="J504" s="37">
        <v>1842.74</v>
      </c>
      <c r="K504" s="37">
        <v>1842.74</v>
      </c>
      <c r="L504" s="37">
        <v>1842.74</v>
      </c>
      <c r="M504" s="37">
        <v>1842.74</v>
      </c>
      <c r="N504" s="37">
        <v>1842.74</v>
      </c>
      <c r="O504" s="37">
        <v>1842.74</v>
      </c>
      <c r="P504" s="37">
        <v>1842.74</v>
      </c>
      <c r="Q504" s="37">
        <v>1842.74</v>
      </c>
      <c r="R504" s="37">
        <v>1842.74</v>
      </c>
      <c r="S504" s="37">
        <v>1842.74</v>
      </c>
    </row>
    <row r="505" spans="2:19">
      <c r="B505" s="6">
        <v>1995</v>
      </c>
      <c r="C505" s="37">
        <v>809.88512000000003</v>
      </c>
      <c r="D505" s="37">
        <v>809.88512000000003</v>
      </c>
      <c r="E505" s="37">
        <v>809.88512000000003</v>
      </c>
      <c r="F505" s="37">
        <v>809.88512000000003</v>
      </c>
      <c r="G505" s="37">
        <v>809.88512000000003</v>
      </c>
      <c r="H505" s="37">
        <v>809.88512000000003</v>
      </c>
      <c r="I505" s="37">
        <v>809.88512000000003</v>
      </c>
      <c r="J505" s="37">
        <v>809.88512000000003</v>
      </c>
      <c r="K505" s="37">
        <v>809.88512000000003</v>
      </c>
      <c r="L505" s="37">
        <v>809.88512000000003</v>
      </c>
      <c r="M505" s="37">
        <v>809.88512000000003</v>
      </c>
      <c r="N505" s="37">
        <v>809.88512000000003</v>
      </c>
      <c r="O505" s="37">
        <v>828.29160000000002</v>
      </c>
      <c r="P505" s="37">
        <v>0</v>
      </c>
      <c r="Q505" s="37">
        <v>0</v>
      </c>
      <c r="R505" s="37">
        <v>0</v>
      </c>
      <c r="S505" s="37">
        <v>0</v>
      </c>
    </row>
    <row r="506" spans="2:19">
      <c r="B506" s="6">
        <v>1994</v>
      </c>
      <c r="C506" s="37"/>
      <c r="D506" s="37"/>
      <c r="E506" s="37"/>
      <c r="F506" s="37"/>
      <c r="G506" s="37"/>
      <c r="H506" s="37"/>
      <c r="I506" s="37"/>
      <c r="J506" s="37"/>
      <c r="K506" s="37"/>
      <c r="L506" s="37"/>
      <c r="M506" s="37"/>
      <c r="N506" s="37"/>
      <c r="O506" s="37">
        <v>0</v>
      </c>
      <c r="P506" s="37">
        <v>0</v>
      </c>
      <c r="Q506" s="37">
        <v>0</v>
      </c>
      <c r="R506" s="37">
        <v>0</v>
      </c>
      <c r="S506" s="37">
        <v>0</v>
      </c>
    </row>
    <row r="507" spans="2:19">
      <c r="B507" s="6">
        <v>1993</v>
      </c>
      <c r="C507" s="37">
        <v>1599.31</v>
      </c>
      <c r="D507" s="37">
        <v>1599.31</v>
      </c>
      <c r="E507" s="37">
        <v>1599.31</v>
      </c>
      <c r="F507" s="37">
        <v>1599.31</v>
      </c>
      <c r="G507" s="37">
        <v>1599.31</v>
      </c>
      <c r="H507" s="37">
        <v>1599.31</v>
      </c>
      <c r="I507" s="37">
        <v>1599.31</v>
      </c>
      <c r="J507" s="37">
        <v>1599.31</v>
      </c>
      <c r="K507" s="37">
        <v>1599.31</v>
      </c>
      <c r="L507" s="37">
        <v>1599.31</v>
      </c>
      <c r="M507" s="37">
        <v>1599.31</v>
      </c>
      <c r="N507" s="37">
        <v>1599.31</v>
      </c>
      <c r="O507" s="37">
        <v>1599.31</v>
      </c>
      <c r="P507" s="37">
        <v>1599.31</v>
      </c>
      <c r="Q507" s="37">
        <v>1599.31</v>
      </c>
      <c r="R507" s="37">
        <v>1599.31</v>
      </c>
      <c r="S507" s="37">
        <v>1599.31</v>
      </c>
    </row>
    <row r="508" spans="2:19">
      <c r="B508" s="6">
        <v>1992</v>
      </c>
      <c r="C508" s="37">
        <v>144.31</v>
      </c>
      <c r="D508" s="37">
        <v>144.31</v>
      </c>
      <c r="E508" s="37">
        <v>144.31</v>
      </c>
      <c r="F508" s="37">
        <v>144.31</v>
      </c>
      <c r="G508" s="37">
        <v>144.31</v>
      </c>
      <c r="H508" s="37">
        <v>144.31</v>
      </c>
      <c r="I508" s="37">
        <v>144.31</v>
      </c>
      <c r="J508" s="37">
        <v>144.31</v>
      </c>
      <c r="K508" s="37">
        <v>144.31</v>
      </c>
      <c r="L508" s="37">
        <v>144.31</v>
      </c>
      <c r="M508" s="37">
        <v>144.31</v>
      </c>
      <c r="N508" s="37">
        <v>144.31</v>
      </c>
      <c r="O508" s="37">
        <v>144.31</v>
      </c>
      <c r="P508" s="37">
        <v>144.31</v>
      </c>
      <c r="Q508" s="37">
        <v>144.31</v>
      </c>
      <c r="R508" s="37">
        <v>144.31</v>
      </c>
      <c r="S508" s="37">
        <v>144.31</v>
      </c>
    </row>
    <row r="509" spans="2:19">
      <c r="B509" s="6">
        <v>1991</v>
      </c>
      <c r="C509" s="37">
        <v>596.80999999999995</v>
      </c>
      <c r="D509" s="37">
        <v>596.80999999999995</v>
      </c>
      <c r="E509" s="37">
        <v>596.80999999999995</v>
      </c>
      <c r="F509" s="37">
        <v>596.80999999999995</v>
      </c>
      <c r="G509" s="37">
        <v>596.80999999999995</v>
      </c>
      <c r="H509" s="37">
        <v>596.80999999999995</v>
      </c>
      <c r="I509" s="37">
        <v>596.80999999999995</v>
      </c>
      <c r="J509" s="37">
        <v>596.80999999999995</v>
      </c>
      <c r="K509" s="37">
        <v>596.80999999999995</v>
      </c>
      <c r="L509" s="37">
        <v>596.80999999999995</v>
      </c>
      <c r="M509" s="37">
        <v>596.80999999999995</v>
      </c>
      <c r="N509" s="37">
        <v>596.80999999999995</v>
      </c>
      <c r="O509" s="37">
        <v>596.80999999999995</v>
      </c>
      <c r="P509" s="37">
        <v>596.80999999999995</v>
      </c>
      <c r="Q509" s="37">
        <v>596.80999999999995</v>
      </c>
      <c r="R509" s="37">
        <v>596.80999999999995</v>
      </c>
      <c r="S509" s="37">
        <v>596.80999999999995</v>
      </c>
    </row>
    <row r="510" spans="2:19">
      <c r="B510" s="6">
        <v>1990</v>
      </c>
      <c r="C510" s="37">
        <v>475.45</v>
      </c>
      <c r="D510" s="37">
        <v>475.45</v>
      </c>
      <c r="E510" s="37">
        <v>475.45</v>
      </c>
      <c r="F510" s="37">
        <v>475.45</v>
      </c>
      <c r="G510" s="37">
        <v>475.45</v>
      </c>
      <c r="H510" s="37">
        <v>475.45</v>
      </c>
      <c r="I510" s="37">
        <v>475.45</v>
      </c>
      <c r="J510" s="37">
        <v>475.45</v>
      </c>
      <c r="K510" s="37">
        <v>475.45</v>
      </c>
      <c r="L510" s="37">
        <v>475.45</v>
      </c>
      <c r="M510" s="37">
        <v>475.45</v>
      </c>
      <c r="N510" s="37">
        <v>475.45</v>
      </c>
      <c r="O510" s="37">
        <v>475.45</v>
      </c>
      <c r="P510" s="37">
        <v>475.45</v>
      </c>
      <c r="Q510" s="37">
        <v>475.45</v>
      </c>
      <c r="R510" s="37">
        <v>475.45</v>
      </c>
      <c r="S510" s="37">
        <v>475.45</v>
      </c>
    </row>
    <row r="511" spans="2:19">
      <c r="B511" s="6">
        <v>1989</v>
      </c>
      <c r="C511" s="37">
        <v>1862.78</v>
      </c>
      <c r="D511" s="37">
        <v>1862.78</v>
      </c>
      <c r="E511" s="37">
        <v>1862.78</v>
      </c>
      <c r="F511" s="37">
        <v>1862.78</v>
      </c>
      <c r="G511" s="37">
        <v>1862.78</v>
      </c>
      <c r="H511" s="37">
        <v>1862.78</v>
      </c>
      <c r="I511" s="37">
        <v>1862.78</v>
      </c>
      <c r="J511" s="37">
        <v>1862.78</v>
      </c>
      <c r="K511" s="37">
        <v>1862.78</v>
      </c>
      <c r="L511" s="37">
        <v>1862.78</v>
      </c>
      <c r="M511" s="37">
        <v>1862.78</v>
      </c>
      <c r="N511" s="37">
        <v>1862.78</v>
      </c>
      <c r="O511" s="37">
        <v>1862.78</v>
      </c>
      <c r="P511" s="37">
        <v>1862.78</v>
      </c>
      <c r="Q511" s="37">
        <v>1862.78</v>
      </c>
      <c r="R511" s="37">
        <v>1862.78</v>
      </c>
      <c r="S511" s="37">
        <v>1862.78</v>
      </c>
    </row>
    <row r="512" spans="2:19">
      <c r="B512" s="6">
        <v>1988</v>
      </c>
      <c r="C512" s="37">
        <v>1317.95</v>
      </c>
      <c r="D512" s="37">
        <v>1317.95</v>
      </c>
      <c r="E512" s="37">
        <v>1317.95</v>
      </c>
      <c r="F512" s="37">
        <v>1317.95</v>
      </c>
      <c r="G512" s="37">
        <v>1317.95</v>
      </c>
      <c r="H512" s="37">
        <v>1317.95</v>
      </c>
      <c r="I512" s="37">
        <v>1317.95</v>
      </c>
      <c r="J512" s="37">
        <v>1317.95</v>
      </c>
      <c r="K512" s="37">
        <v>1317.95</v>
      </c>
      <c r="L512" s="37">
        <v>1317.95</v>
      </c>
      <c r="M512" s="37">
        <v>1317.95</v>
      </c>
      <c r="N512" s="37">
        <v>1317.95</v>
      </c>
      <c r="O512" s="37">
        <v>1317.95</v>
      </c>
      <c r="P512" s="37">
        <v>1317.95</v>
      </c>
      <c r="Q512" s="37">
        <v>1317.95</v>
      </c>
      <c r="R512" s="37">
        <v>1317.95</v>
      </c>
      <c r="S512" s="37">
        <v>1317.95</v>
      </c>
    </row>
    <row r="513" spans="2:19">
      <c r="B513" s="6">
        <v>1987</v>
      </c>
      <c r="C513" s="37"/>
      <c r="D513" s="37"/>
      <c r="E513" s="37"/>
      <c r="F513" s="37"/>
      <c r="G513" s="37"/>
      <c r="H513" s="37"/>
      <c r="I513" s="37"/>
      <c r="J513" s="37"/>
      <c r="K513" s="37"/>
      <c r="L513" s="37"/>
      <c r="M513" s="37"/>
      <c r="N513" s="37"/>
      <c r="O513" s="37">
        <v>0</v>
      </c>
      <c r="P513" s="37">
        <v>0</v>
      </c>
      <c r="Q513" s="37">
        <v>0</v>
      </c>
      <c r="R513" s="37">
        <v>0</v>
      </c>
      <c r="S513" s="37">
        <v>0</v>
      </c>
    </row>
    <row r="514" spans="2:19">
      <c r="B514" s="6">
        <v>1986</v>
      </c>
      <c r="C514" s="37"/>
      <c r="D514" s="37"/>
      <c r="E514" s="37"/>
      <c r="F514" s="37"/>
      <c r="G514" s="37"/>
      <c r="H514" s="37"/>
      <c r="I514" s="37"/>
      <c r="J514" s="37"/>
      <c r="K514" s="37"/>
      <c r="L514" s="37"/>
      <c r="M514" s="37"/>
      <c r="N514" s="37"/>
      <c r="O514" s="37">
        <v>0</v>
      </c>
      <c r="P514" s="37">
        <v>0</v>
      </c>
      <c r="Q514" s="37">
        <v>0</v>
      </c>
      <c r="R514" s="37">
        <v>0</v>
      </c>
      <c r="S514" s="37">
        <v>0</v>
      </c>
    </row>
    <row r="515" spans="2:19">
      <c r="B515" s="6">
        <v>1985</v>
      </c>
      <c r="C515" s="37"/>
      <c r="D515" s="37"/>
      <c r="E515" s="37"/>
      <c r="F515" s="37"/>
      <c r="G515" s="37"/>
      <c r="H515" s="37"/>
      <c r="I515" s="37"/>
      <c r="J515" s="37"/>
      <c r="K515" s="37"/>
      <c r="L515" s="37"/>
      <c r="M515" s="37"/>
      <c r="N515" s="37"/>
      <c r="O515" s="37">
        <v>0</v>
      </c>
      <c r="P515" s="37">
        <v>0</v>
      </c>
      <c r="Q515" s="37">
        <v>0</v>
      </c>
      <c r="R515" s="37">
        <v>0</v>
      </c>
      <c r="S515" s="37">
        <v>0</v>
      </c>
    </row>
    <row r="516" spans="2:19">
      <c r="B516" s="6">
        <v>1984</v>
      </c>
      <c r="C516" s="37"/>
      <c r="D516" s="37"/>
      <c r="E516" s="37"/>
      <c r="F516" s="37"/>
      <c r="G516" s="37"/>
      <c r="H516" s="37"/>
      <c r="I516" s="37"/>
      <c r="J516" s="37"/>
      <c r="K516" s="37"/>
      <c r="L516" s="37"/>
      <c r="M516" s="37"/>
      <c r="N516" s="37"/>
      <c r="O516" s="37">
        <v>0</v>
      </c>
      <c r="P516" s="37">
        <v>0</v>
      </c>
      <c r="Q516" s="37">
        <v>0</v>
      </c>
      <c r="R516" s="37">
        <v>0</v>
      </c>
      <c r="S516" s="37">
        <v>0</v>
      </c>
    </row>
    <row r="517" spans="2:19">
      <c r="B517" s="6">
        <v>1983</v>
      </c>
      <c r="C517" s="37"/>
      <c r="D517" s="37"/>
      <c r="E517" s="37"/>
      <c r="F517" s="37"/>
      <c r="G517" s="37"/>
      <c r="H517" s="37"/>
      <c r="I517" s="37"/>
      <c r="J517" s="37"/>
      <c r="K517" s="37"/>
      <c r="L517" s="37"/>
      <c r="M517" s="37"/>
      <c r="N517" s="37"/>
      <c r="O517" s="37">
        <v>0</v>
      </c>
      <c r="P517" s="37">
        <v>0</v>
      </c>
      <c r="Q517" s="37">
        <v>0</v>
      </c>
      <c r="R517" s="37">
        <v>0</v>
      </c>
      <c r="S517" s="37">
        <v>0</v>
      </c>
    </row>
    <row r="518" spans="2:19">
      <c r="B518" s="6">
        <v>1982</v>
      </c>
      <c r="C518" s="37">
        <v>3317.8900000000003</v>
      </c>
      <c r="D518" s="37">
        <v>3317.8900000000003</v>
      </c>
      <c r="E518" s="37">
        <v>3317.8900000000003</v>
      </c>
      <c r="F518" s="37">
        <v>3317.8900000000003</v>
      </c>
      <c r="G518" s="37">
        <v>3317.8900000000003</v>
      </c>
      <c r="H518" s="37">
        <v>3317.8900000000003</v>
      </c>
      <c r="I518" s="37">
        <v>3317.8900000000003</v>
      </c>
      <c r="J518" s="37">
        <v>3317.8900000000003</v>
      </c>
      <c r="K518" s="37">
        <v>3317.8900000000003</v>
      </c>
      <c r="L518" s="37">
        <v>3317.8900000000003</v>
      </c>
      <c r="M518" s="37">
        <v>3317.8900000000003</v>
      </c>
      <c r="N518" s="37">
        <v>3317.8900000000003</v>
      </c>
      <c r="O518" s="37">
        <v>3317.8900000000003</v>
      </c>
      <c r="P518" s="37">
        <v>3317.8900000000003</v>
      </c>
      <c r="Q518" s="37">
        <v>3317.8900000000003</v>
      </c>
      <c r="R518" s="37">
        <v>3317.8900000000003</v>
      </c>
      <c r="S518" s="37">
        <v>3317.8900000000003</v>
      </c>
    </row>
    <row r="519" spans="2:19">
      <c r="B519" s="6">
        <v>1981</v>
      </c>
      <c r="C519" s="37"/>
      <c r="D519" s="37"/>
      <c r="E519" s="37"/>
      <c r="F519" s="37"/>
      <c r="G519" s="37"/>
      <c r="H519" s="37"/>
      <c r="I519" s="37"/>
      <c r="J519" s="37"/>
      <c r="K519" s="37"/>
      <c r="L519" s="37"/>
      <c r="M519" s="37"/>
      <c r="N519" s="37"/>
      <c r="O519" s="37">
        <v>0</v>
      </c>
      <c r="P519" s="37">
        <v>0</v>
      </c>
      <c r="Q519" s="37">
        <v>0</v>
      </c>
      <c r="R519" s="37">
        <v>0</v>
      </c>
      <c r="S519" s="37">
        <v>0</v>
      </c>
    </row>
    <row r="520" spans="2:19">
      <c r="B520" s="6">
        <v>1980</v>
      </c>
      <c r="C520" s="37">
        <v>1762.75</v>
      </c>
      <c r="D520" s="37">
        <v>1762.75</v>
      </c>
      <c r="E520" s="37">
        <v>1762.75</v>
      </c>
      <c r="F520" s="37">
        <v>1762.75</v>
      </c>
      <c r="G520" s="37">
        <v>1762.75</v>
      </c>
      <c r="H520" s="37">
        <v>1762.75</v>
      </c>
      <c r="I520" s="37">
        <v>1762.75</v>
      </c>
      <c r="J520" s="37">
        <v>1762.75</v>
      </c>
      <c r="K520" s="37">
        <v>1762.75</v>
      </c>
      <c r="L520" s="37">
        <v>1762.75</v>
      </c>
      <c r="M520" s="37">
        <v>1762.75</v>
      </c>
      <c r="N520" s="37">
        <v>1762.75</v>
      </c>
      <c r="O520" s="37">
        <v>1762.75</v>
      </c>
      <c r="P520" s="37">
        <v>1762.75</v>
      </c>
      <c r="Q520" s="37">
        <v>1762.75</v>
      </c>
      <c r="R520" s="37">
        <v>1762.75</v>
      </c>
      <c r="S520" s="37">
        <v>1762.75</v>
      </c>
    </row>
    <row r="521" spans="2:19">
      <c r="B521" s="6">
        <v>1979</v>
      </c>
      <c r="C521" s="37">
        <v>713.51</v>
      </c>
      <c r="D521" s="37">
        <v>713.51</v>
      </c>
      <c r="E521" s="37">
        <v>713.51</v>
      </c>
      <c r="F521" s="37">
        <v>713.51</v>
      </c>
      <c r="G521" s="37">
        <v>713.51</v>
      </c>
      <c r="H521" s="37">
        <v>713.51</v>
      </c>
      <c r="I521" s="37">
        <v>713.51</v>
      </c>
      <c r="J521" s="37">
        <v>713.51</v>
      </c>
      <c r="K521" s="37">
        <v>713.51</v>
      </c>
      <c r="L521" s="37">
        <v>713.51</v>
      </c>
      <c r="M521" s="37">
        <v>713.51</v>
      </c>
      <c r="N521" s="37">
        <v>713.51</v>
      </c>
      <c r="O521" s="37">
        <v>713.51</v>
      </c>
      <c r="P521" s="37">
        <v>713.51</v>
      </c>
      <c r="Q521" s="37">
        <v>713.51</v>
      </c>
      <c r="R521" s="37">
        <v>713.51</v>
      </c>
      <c r="S521" s="37">
        <v>713.51</v>
      </c>
    </row>
    <row r="522" spans="2:19">
      <c r="B522" s="6">
        <v>1978</v>
      </c>
      <c r="C522" s="37"/>
      <c r="D522" s="37"/>
      <c r="E522" s="37"/>
      <c r="F522" s="37"/>
      <c r="G522" s="37"/>
      <c r="H522" s="37"/>
      <c r="I522" s="37"/>
      <c r="J522" s="37"/>
      <c r="K522" s="37"/>
      <c r="L522" s="37"/>
      <c r="M522" s="37"/>
      <c r="N522" s="37"/>
      <c r="O522" s="37">
        <v>0</v>
      </c>
      <c r="P522" s="37">
        <v>0</v>
      </c>
      <c r="Q522" s="37">
        <v>0</v>
      </c>
      <c r="R522" s="37">
        <v>0</v>
      </c>
      <c r="S522" s="37">
        <v>0</v>
      </c>
    </row>
    <row r="523" spans="2:19">
      <c r="B523" s="6">
        <v>1977</v>
      </c>
      <c r="C523" s="37"/>
      <c r="D523" s="37"/>
      <c r="E523" s="37"/>
      <c r="F523" s="37"/>
      <c r="G523" s="37"/>
      <c r="H523" s="37"/>
      <c r="I523" s="37"/>
      <c r="J523" s="37"/>
      <c r="K523" s="37"/>
      <c r="L523" s="37"/>
      <c r="M523" s="37"/>
      <c r="N523" s="37"/>
      <c r="O523" s="37">
        <v>0</v>
      </c>
      <c r="P523" s="37">
        <v>0</v>
      </c>
      <c r="Q523" s="37">
        <v>0</v>
      </c>
      <c r="R523" s="37">
        <v>0</v>
      </c>
      <c r="S523" s="37">
        <v>0</v>
      </c>
    </row>
    <row r="524" spans="2:19">
      <c r="B524" s="6">
        <v>1976</v>
      </c>
      <c r="C524" s="37">
        <v>472.51</v>
      </c>
      <c r="D524" s="37">
        <v>472.51</v>
      </c>
      <c r="E524" s="37">
        <v>472.51</v>
      </c>
      <c r="F524" s="37">
        <v>472.51</v>
      </c>
      <c r="G524" s="37">
        <v>472.51</v>
      </c>
      <c r="H524" s="37">
        <v>472.51</v>
      </c>
      <c r="I524" s="37">
        <v>472.51</v>
      </c>
      <c r="J524" s="37">
        <v>472.51</v>
      </c>
      <c r="K524" s="37">
        <v>472.51</v>
      </c>
      <c r="L524" s="37">
        <v>472.51</v>
      </c>
      <c r="M524" s="37">
        <v>472.51</v>
      </c>
      <c r="N524" s="37">
        <v>472.51</v>
      </c>
      <c r="O524" s="37">
        <v>472.51</v>
      </c>
      <c r="P524" s="37">
        <v>472.51</v>
      </c>
      <c r="Q524" s="37">
        <v>472.51</v>
      </c>
      <c r="R524" s="37">
        <v>472.51</v>
      </c>
      <c r="S524" s="37">
        <v>472.51</v>
      </c>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43869.930959999998</v>
      </c>
      <c r="D571" s="8">
        <f>SUM(D493:D570)</f>
        <v>43869.930959999998</v>
      </c>
      <c r="E571" s="8">
        <f>SUM(E492:E570)</f>
        <v>44049.905039999998</v>
      </c>
      <c r="F571" s="8">
        <f>SUM(F491:F570)</f>
        <v>52981.689999999995</v>
      </c>
      <c r="G571" s="8">
        <f>SUM(G490:G570)</f>
        <v>63760.772239999991</v>
      </c>
      <c r="H571" s="8">
        <f>SUM(H484:H570)</f>
        <v>70364.774479999978</v>
      </c>
      <c r="I571" s="8">
        <f>SUM(I484:I570)</f>
        <v>72070.291999999987</v>
      </c>
      <c r="J571" s="8">
        <f t="shared" ref="J571" si="7">SUM(J484:J570)</f>
        <v>80029.049599999998</v>
      </c>
      <c r="K571" s="8">
        <f>SUM(K484:K570)</f>
        <v>89141.537439999971</v>
      </c>
      <c r="L571" s="8">
        <f t="shared" ref="L571" si="8">SUM(L484:L570)</f>
        <v>93087.083839999977</v>
      </c>
      <c r="M571" s="8">
        <f>SUM(M484:M570)</f>
        <v>105671.98863999998</v>
      </c>
      <c r="N571" s="11">
        <f>SUM(N479:N570)</f>
        <v>107840.41863999997</v>
      </c>
      <c r="O571" s="11">
        <f>SUM(O479:O570)</f>
        <v>102399.38199999998</v>
      </c>
      <c r="P571" s="11">
        <f>SUM(P479:P570)</f>
        <v>100739.97480000001</v>
      </c>
      <c r="Q571" s="11">
        <f>SUM(Q479:Q570)</f>
        <v>98173.689952199958</v>
      </c>
      <c r="R571" s="11">
        <f>SUM(R478:R570)</f>
        <v>103629.60629239999</v>
      </c>
      <c r="S571" s="11">
        <f>SUM(S478:S570)</f>
        <v>107320.679349</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17359.145278</v>
      </c>
    </row>
    <row r="574" spans="1:19">
      <c r="A574" s="38"/>
      <c r="B574" s="6">
        <v>2021</v>
      </c>
      <c r="C574" s="36"/>
      <c r="D574" s="36"/>
      <c r="E574" s="36"/>
      <c r="F574" s="36"/>
      <c r="G574" s="36"/>
      <c r="H574" s="36"/>
      <c r="I574" s="36"/>
      <c r="J574" s="36"/>
      <c r="K574" s="36"/>
      <c r="L574" s="36"/>
      <c r="M574" s="36"/>
      <c r="N574" s="36"/>
      <c r="O574" s="36"/>
      <c r="P574" s="36"/>
      <c r="Q574" s="36"/>
      <c r="R574" s="37">
        <v>9916.7199999999993</v>
      </c>
      <c r="S574" s="37">
        <v>9916.7199999999993</v>
      </c>
    </row>
    <row r="575" spans="1:19">
      <c r="B575" s="6">
        <v>2020</v>
      </c>
      <c r="C575" s="36"/>
      <c r="D575" s="36"/>
      <c r="E575" s="36"/>
      <c r="F575" s="36"/>
      <c r="G575" s="36"/>
      <c r="H575" s="36"/>
      <c r="I575" s="36"/>
      <c r="J575" s="36"/>
      <c r="K575" s="36"/>
      <c r="L575" s="36"/>
      <c r="M575" s="36"/>
      <c r="N575" s="36"/>
      <c r="O575" s="36"/>
      <c r="P575" s="36"/>
      <c r="Q575" s="37">
        <v>76106.5</v>
      </c>
      <c r="R575" s="37">
        <v>79681.75</v>
      </c>
      <c r="S575" s="37">
        <v>79681.75</v>
      </c>
    </row>
    <row r="576" spans="1:19">
      <c r="A576" s="40"/>
      <c r="B576" s="6">
        <v>2019</v>
      </c>
      <c r="C576" s="36"/>
      <c r="D576" s="36"/>
      <c r="E576" s="36"/>
      <c r="F576" s="36"/>
      <c r="G576" s="36"/>
      <c r="H576" s="36"/>
      <c r="I576" s="36"/>
      <c r="J576" s="36"/>
      <c r="K576" s="36"/>
      <c r="L576" s="36"/>
      <c r="M576" s="36"/>
      <c r="N576" s="36"/>
      <c r="O576" s="36"/>
      <c r="P576" s="37">
        <v>3166.63</v>
      </c>
      <c r="Q576" s="37">
        <v>1340</v>
      </c>
      <c r="R576" s="37">
        <v>1340</v>
      </c>
      <c r="S576" s="37">
        <v>1340</v>
      </c>
    </row>
    <row r="577" spans="1:19">
      <c r="A577" s="40"/>
      <c r="B577" s="6">
        <v>2018</v>
      </c>
      <c r="C577" s="36"/>
      <c r="D577" s="36"/>
      <c r="E577" s="36"/>
      <c r="F577" s="36"/>
      <c r="G577" s="36"/>
      <c r="H577" s="36"/>
      <c r="I577" s="36"/>
      <c r="J577" s="36"/>
      <c r="K577" s="36"/>
      <c r="L577" s="36"/>
      <c r="M577" s="36"/>
      <c r="N577" s="36"/>
      <c r="O577" s="37">
        <v>24170.530000000002</v>
      </c>
      <c r="P577" s="37">
        <v>24170.530000000002</v>
      </c>
      <c r="Q577" s="37">
        <v>24170.530000000002</v>
      </c>
      <c r="R577" s="37">
        <v>24170.530000000002</v>
      </c>
      <c r="S577" s="37">
        <v>24170.530000000002</v>
      </c>
    </row>
    <row r="578" spans="1:19">
      <c r="A578" s="40"/>
      <c r="B578" s="6">
        <v>2017</v>
      </c>
      <c r="C578" s="36"/>
      <c r="D578" s="36"/>
      <c r="E578" s="36"/>
      <c r="F578" s="36"/>
      <c r="G578" s="36"/>
      <c r="H578" s="36"/>
      <c r="I578" s="36"/>
      <c r="J578" s="36"/>
      <c r="K578" s="36"/>
      <c r="L578" s="36"/>
      <c r="M578" s="36"/>
      <c r="N578" s="37">
        <v>5172.29</v>
      </c>
      <c r="O578" s="37">
        <v>5172.29</v>
      </c>
      <c r="P578" s="37">
        <v>5172.29</v>
      </c>
      <c r="Q578" s="37">
        <v>5172.29</v>
      </c>
      <c r="R578" s="37">
        <v>5172.29</v>
      </c>
      <c r="S578" s="37">
        <v>5172.29</v>
      </c>
    </row>
    <row r="579" spans="1:19">
      <c r="B579" s="6">
        <v>2016</v>
      </c>
      <c r="C579" s="36"/>
      <c r="D579" s="36"/>
      <c r="E579" s="36"/>
      <c r="F579" s="36"/>
      <c r="G579" s="36"/>
      <c r="H579" s="36"/>
      <c r="I579" s="36"/>
      <c r="J579" s="36"/>
      <c r="K579" s="36"/>
      <c r="L579" s="36"/>
      <c r="M579" s="37">
        <v>444.08000000000004</v>
      </c>
      <c r="N579" s="37">
        <v>444.08000000000004</v>
      </c>
      <c r="O579" s="37">
        <v>444.08000000000004</v>
      </c>
      <c r="P579" s="37">
        <v>444.08000000000004</v>
      </c>
      <c r="Q579" s="37">
        <v>444.08000000000004</v>
      </c>
      <c r="R579" s="37">
        <v>444.08000000000004</v>
      </c>
      <c r="S579" s="37">
        <v>444.08000000000004</v>
      </c>
    </row>
    <row r="580" spans="1:19">
      <c r="B580" s="6">
        <v>2015</v>
      </c>
      <c r="C580" s="36"/>
      <c r="D580" s="36"/>
      <c r="E580" s="36"/>
      <c r="F580" s="36"/>
      <c r="G580" s="36"/>
      <c r="H580" s="36"/>
      <c r="I580" s="36"/>
      <c r="J580" s="36"/>
      <c r="K580" s="36"/>
      <c r="L580" s="37">
        <v>4618.29</v>
      </c>
      <c r="M580" s="37">
        <v>4618.29</v>
      </c>
      <c r="N580" s="37">
        <v>4618.29</v>
      </c>
      <c r="O580" s="37">
        <v>4618.29</v>
      </c>
      <c r="P580" s="37">
        <v>4618.29</v>
      </c>
      <c r="Q580" s="37">
        <v>4618.29</v>
      </c>
      <c r="R580" s="37">
        <v>4618.29</v>
      </c>
      <c r="S580" s="37">
        <v>4618.29</v>
      </c>
    </row>
    <row r="581" spans="1:19">
      <c r="B581" s="6">
        <v>2014</v>
      </c>
      <c r="C581" s="36"/>
      <c r="D581" s="36"/>
      <c r="E581" s="36"/>
      <c r="F581" s="36"/>
      <c r="G581" s="36"/>
      <c r="H581" s="36"/>
      <c r="I581" s="36"/>
      <c r="J581" s="36"/>
      <c r="K581" s="37">
        <v>2910.45</v>
      </c>
      <c r="L581" s="37">
        <v>2910.45</v>
      </c>
      <c r="M581" s="37">
        <v>2910.45</v>
      </c>
      <c r="N581" s="37">
        <v>2910.45</v>
      </c>
      <c r="O581" s="37">
        <v>2910.45</v>
      </c>
      <c r="P581" s="37">
        <v>2910.45</v>
      </c>
      <c r="Q581" s="37">
        <v>2910.45</v>
      </c>
      <c r="R581" s="37">
        <v>2910.45</v>
      </c>
      <c r="S581" s="37">
        <v>2910.45</v>
      </c>
    </row>
    <row r="582" spans="1:19">
      <c r="B582" s="6">
        <v>2013</v>
      </c>
      <c r="C582" s="36"/>
      <c r="D582" s="36"/>
      <c r="E582" s="36"/>
      <c r="F582" s="36"/>
      <c r="G582" s="36"/>
      <c r="H582" s="36"/>
      <c r="I582" s="36"/>
      <c r="J582" s="37">
        <v>1982.52</v>
      </c>
      <c r="K582" s="37">
        <v>1982.52</v>
      </c>
      <c r="L582" s="37">
        <v>1982.52</v>
      </c>
      <c r="M582" s="37">
        <v>1982.52</v>
      </c>
      <c r="N582" s="37">
        <v>1982.52</v>
      </c>
      <c r="O582" s="37">
        <v>1982.52</v>
      </c>
      <c r="P582" s="37">
        <v>1982.52</v>
      </c>
      <c r="Q582" s="37">
        <v>1982.52</v>
      </c>
      <c r="R582" s="37">
        <v>1982.52</v>
      </c>
      <c r="S582" s="37">
        <v>1982.52</v>
      </c>
    </row>
    <row r="583" spans="1:19">
      <c r="B583" s="6">
        <v>2012</v>
      </c>
      <c r="C583" s="36"/>
      <c r="D583" s="36"/>
      <c r="E583" s="36"/>
      <c r="F583" s="36"/>
      <c r="G583" s="36"/>
      <c r="H583" s="36"/>
      <c r="I583" s="37"/>
      <c r="J583" s="37"/>
      <c r="K583" s="37"/>
      <c r="L583" s="37"/>
      <c r="M583" s="37"/>
      <c r="N583" s="37"/>
      <c r="O583" s="37">
        <v>0</v>
      </c>
      <c r="P583" s="37">
        <v>0</v>
      </c>
      <c r="Q583" s="37">
        <v>0</v>
      </c>
      <c r="R583" s="37">
        <v>0</v>
      </c>
      <c r="S583" s="37">
        <v>0</v>
      </c>
    </row>
    <row r="584" spans="1:19">
      <c r="B584" s="6">
        <v>2011</v>
      </c>
      <c r="C584" s="36"/>
      <c r="D584" s="36"/>
      <c r="E584" s="36"/>
      <c r="F584" s="36"/>
      <c r="G584" s="36"/>
      <c r="H584" s="37"/>
      <c r="I584" s="37"/>
      <c r="J584" s="37"/>
      <c r="K584" s="37"/>
      <c r="L584" s="37"/>
      <c r="M584" s="37"/>
      <c r="N584" s="37"/>
      <c r="O584" s="37">
        <v>0</v>
      </c>
      <c r="P584" s="37">
        <v>0</v>
      </c>
      <c r="Q584" s="37">
        <v>0</v>
      </c>
      <c r="R584" s="37">
        <v>0</v>
      </c>
      <c r="S584" s="37">
        <v>0</v>
      </c>
    </row>
    <row r="585" spans="1:19">
      <c r="B585" s="6">
        <v>2010</v>
      </c>
      <c r="C585" s="36"/>
      <c r="D585" s="36"/>
      <c r="E585" s="36"/>
      <c r="F585" s="36"/>
      <c r="G585" s="37">
        <v>345</v>
      </c>
      <c r="H585" s="37">
        <v>345</v>
      </c>
      <c r="I585" s="37">
        <v>345</v>
      </c>
      <c r="J585" s="37">
        <v>345</v>
      </c>
      <c r="K585" s="37">
        <v>345</v>
      </c>
      <c r="L585" s="37">
        <v>345</v>
      </c>
      <c r="M585" s="37">
        <v>345</v>
      </c>
      <c r="N585" s="37">
        <v>345</v>
      </c>
      <c r="O585" s="37">
        <v>345</v>
      </c>
      <c r="P585" s="37">
        <v>345</v>
      </c>
      <c r="Q585" s="37">
        <v>345</v>
      </c>
      <c r="R585" s="37">
        <v>345</v>
      </c>
      <c r="S585" s="37">
        <v>345</v>
      </c>
    </row>
    <row r="586" spans="1:19">
      <c r="B586" s="6">
        <v>2009</v>
      </c>
      <c r="C586" s="36"/>
      <c r="D586" s="36"/>
      <c r="E586" s="36"/>
      <c r="F586" s="37">
        <v>3310</v>
      </c>
      <c r="G586" s="37">
        <v>3310</v>
      </c>
      <c r="H586" s="37">
        <v>3310</v>
      </c>
      <c r="I586" s="37">
        <v>3310</v>
      </c>
      <c r="J586" s="37">
        <v>3310</v>
      </c>
      <c r="K586" s="37">
        <v>3310</v>
      </c>
      <c r="L586" s="37">
        <v>3310</v>
      </c>
      <c r="M586" s="37">
        <v>3310</v>
      </c>
      <c r="N586" s="37">
        <v>3310</v>
      </c>
      <c r="O586" s="37">
        <v>3310</v>
      </c>
      <c r="P586" s="37">
        <v>3310</v>
      </c>
      <c r="Q586" s="37">
        <v>3310</v>
      </c>
      <c r="R586" s="37">
        <v>3310</v>
      </c>
      <c r="S586" s="37">
        <v>3310</v>
      </c>
    </row>
    <row r="587" spans="1:19">
      <c r="B587" s="6">
        <v>2008</v>
      </c>
      <c r="C587" s="36"/>
      <c r="D587" s="36"/>
      <c r="E587" s="37">
        <v>464</v>
      </c>
      <c r="F587" s="37">
        <v>464</v>
      </c>
      <c r="G587" s="37">
        <v>464</v>
      </c>
      <c r="H587" s="37">
        <v>464</v>
      </c>
      <c r="I587" s="37">
        <v>464</v>
      </c>
      <c r="J587" s="37">
        <v>464</v>
      </c>
      <c r="K587" s="37">
        <v>464</v>
      </c>
      <c r="L587" s="37">
        <v>464</v>
      </c>
      <c r="M587" s="37">
        <v>464</v>
      </c>
      <c r="N587" s="37">
        <v>464</v>
      </c>
      <c r="O587" s="37">
        <v>464</v>
      </c>
      <c r="P587" s="37">
        <v>464</v>
      </c>
      <c r="Q587" s="37">
        <v>464</v>
      </c>
      <c r="R587" s="37">
        <v>464</v>
      </c>
      <c r="S587" s="37">
        <v>464</v>
      </c>
    </row>
    <row r="588" spans="1:19">
      <c r="B588" s="6">
        <v>2007</v>
      </c>
      <c r="C588" s="36"/>
      <c r="D588" s="37">
        <v>3076.22</v>
      </c>
      <c r="E588" s="37">
        <v>3076.22</v>
      </c>
      <c r="F588" s="37">
        <v>3076.22</v>
      </c>
      <c r="G588" s="37">
        <v>3076.22</v>
      </c>
      <c r="H588" s="37">
        <v>3076.22</v>
      </c>
      <c r="I588" s="37">
        <v>3076.22</v>
      </c>
      <c r="J588" s="37">
        <v>3076.22</v>
      </c>
      <c r="K588" s="37">
        <v>3076.22</v>
      </c>
      <c r="L588" s="37">
        <v>3076.22</v>
      </c>
      <c r="M588" s="37">
        <v>3076.22</v>
      </c>
      <c r="N588" s="37">
        <v>3076.22</v>
      </c>
      <c r="O588" s="37">
        <v>3076.22</v>
      </c>
      <c r="P588" s="37">
        <v>3076.22</v>
      </c>
      <c r="Q588" s="37">
        <v>3076.22</v>
      </c>
      <c r="R588" s="37">
        <v>3076.22</v>
      </c>
      <c r="S588" s="37">
        <v>3076.22</v>
      </c>
    </row>
    <row r="589" spans="1:19">
      <c r="B589" s="6">
        <v>2006</v>
      </c>
      <c r="C589" s="37"/>
      <c r="D589" s="37"/>
      <c r="E589" s="37"/>
      <c r="F589" s="37"/>
      <c r="G589" s="37"/>
      <c r="H589" s="37"/>
      <c r="I589" s="37"/>
      <c r="J589" s="37"/>
      <c r="K589" s="37"/>
      <c r="L589" s="37"/>
      <c r="M589" s="37"/>
      <c r="N589" s="37"/>
      <c r="O589" s="37">
        <v>0</v>
      </c>
      <c r="P589" s="37">
        <v>0</v>
      </c>
      <c r="Q589" s="37">
        <v>0</v>
      </c>
      <c r="R589" s="37">
        <v>0</v>
      </c>
      <c r="S589" s="37">
        <v>0</v>
      </c>
    </row>
    <row r="590" spans="1:19">
      <c r="B590" s="6">
        <v>2005</v>
      </c>
      <c r="C590" s="37"/>
      <c r="D590" s="37"/>
      <c r="E590" s="37"/>
      <c r="F590" s="37"/>
      <c r="G590" s="37"/>
      <c r="H590" s="37"/>
      <c r="I590" s="37"/>
      <c r="J590" s="37"/>
      <c r="K590" s="37"/>
      <c r="L590" s="37"/>
      <c r="M590" s="37"/>
      <c r="N590" s="37"/>
      <c r="O590" s="37">
        <v>0</v>
      </c>
      <c r="P590" s="37">
        <v>0</v>
      </c>
      <c r="Q590" s="37">
        <v>0</v>
      </c>
      <c r="R590" s="37">
        <v>0</v>
      </c>
      <c r="S590" s="37">
        <v>0</v>
      </c>
    </row>
    <row r="591" spans="1:19">
      <c r="B591" s="6">
        <v>2004</v>
      </c>
      <c r="C591" s="37"/>
      <c r="D591" s="37"/>
      <c r="E591" s="37"/>
      <c r="F591" s="37"/>
      <c r="G591" s="37"/>
      <c r="H591" s="37"/>
      <c r="I591" s="37"/>
      <c r="J591" s="37"/>
      <c r="K591" s="37"/>
      <c r="L591" s="37"/>
      <c r="M591" s="37"/>
      <c r="N591" s="37"/>
      <c r="O591" s="37">
        <v>0</v>
      </c>
      <c r="P591" s="37">
        <v>0</v>
      </c>
      <c r="Q591" s="37">
        <v>0</v>
      </c>
      <c r="R591" s="37">
        <v>0</v>
      </c>
      <c r="S591" s="37">
        <v>0</v>
      </c>
    </row>
    <row r="592" spans="1:19">
      <c r="B592" s="6">
        <v>2003</v>
      </c>
      <c r="C592" s="37">
        <v>647.83000000000004</v>
      </c>
      <c r="D592" s="37">
        <v>647.83000000000004</v>
      </c>
      <c r="E592" s="37">
        <v>647.83000000000004</v>
      </c>
      <c r="F592" s="37">
        <v>647.83000000000004</v>
      </c>
      <c r="G592" s="37">
        <v>647.83000000000004</v>
      </c>
      <c r="H592" s="37">
        <v>647.83000000000004</v>
      </c>
      <c r="I592" s="37">
        <v>647.83000000000004</v>
      </c>
      <c r="J592" s="37">
        <v>647.83000000000004</v>
      </c>
      <c r="K592" s="37">
        <v>647.83000000000004</v>
      </c>
      <c r="L592" s="37">
        <v>647.83000000000004</v>
      </c>
      <c r="M592" s="37">
        <v>647.83000000000004</v>
      </c>
      <c r="N592" s="37">
        <v>647.83000000000004</v>
      </c>
      <c r="O592" s="37">
        <v>647.83000000000004</v>
      </c>
      <c r="P592" s="37">
        <v>647.83000000000004</v>
      </c>
      <c r="Q592" s="37">
        <v>647.83000000000004</v>
      </c>
      <c r="R592" s="37">
        <v>647.83000000000004</v>
      </c>
      <c r="S592" s="37">
        <v>647.83000000000004</v>
      </c>
    </row>
    <row r="593" spans="2:19">
      <c r="B593" s="6">
        <v>2002</v>
      </c>
      <c r="C593" s="37"/>
      <c r="D593" s="37"/>
      <c r="E593" s="37"/>
      <c r="F593" s="37"/>
      <c r="G593" s="37"/>
      <c r="H593" s="37"/>
      <c r="I593" s="37"/>
      <c r="J593" s="37"/>
      <c r="K593" s="37"/>
      <c r="L593" s="37"/>
      <c r="M593" s="37"/>
      <c r="N593" s="37"/>
      <c r="O593" s="37">
        <v>0</v>
      </c>
      <c r="P593" s="37">
        <v>0</v>
      </c>
      <c r="Q593" s="37">
        <v>0</v>
      </c>
      <c r="R593" s="37">
        <v>0</v>
      </c>
      <c r="S593" s="37">
        <v>0</v>
      </c>
    </row>
    <row r="594" spans="2:19">
      <c r="B594" s="6">
        <v>2001</v>
      </c>
      <c r="C594" s="37"/>
      <c r="D594" s="37"/>
      <c r="E594" s="37"/>
      <c r="F594" s="37"/>
      <c r="G594" s="37"/>
      <c r="H594" s="37"/>
      <c r="I594" s="37"/>
      <c r="J594" s="37"/>
      <c r="K594" s="37"/>
      <c r="L594" s="37"/>
      <c r="M594" s="37"/>
      <c r="N594" s="37"/>
      <c r="O594" s="37">
        <v>0</v>
      </c>
      <c r="P594" s="37">
        <v>0</v>
      </c>
      <c r="Q594" s="37">
        <v>0</v>
      </c>
      <c r="R594" s="37">
        <v>0</v>
      </c>
      <c r="S594" s="37">
        <v>0</v>
      </c>
    </row>
    <row r="595" spans="2:19">
      <c r="B595" s="6">
        <v>2000</v>
      </c>
      <c r="C595" s="37">
        <v>838.7</v>
      </c>
      <c r="D595" s="37">
        <v>838.7</v>
      </c>
      <c r="E595" s="37">
        <v>838.7</v>
      </c>
      <c r="F595" s="37">
        <v>838.7</v>
      </c>
      <c r="G595" s="37">
        <v>838.7</v>
      </c>
      <c r="H595" s="37">
        <v>838.7</v>
      </c>
      <c r="I595" s="37">
        <v>838.7</v>
      </c>
      <c r="J595" s="37">
        <v>838.7</v>
      </c>
      <c r="K595" s="37">
        <v>838.7</v>
      </c>
      <c r="L595" s="37">
        <v>838.7</v>
      </c>
      <c r="M595" s="37">
        <v>838.7</v>
      </c>
      <c r="N595" s="37">
        <v>838.7</v>
      </c>
      <c r="O595" s="37">
        <v>838.7</v>
      </c>
      <c r="P595" s="37">
        <v>838.7</v>
      </c>
      <c r="Q595" s="37">
        <v>838.7</v>
      </c>
      <c r="R595" s="37">
        <v>838.7</v>
      </c>
      <c r="S595" s="37">
        <v>838.7</v>
      </c>
    </row>
    <row r="596" spans="2:19">
      <c r="B596" s="6">
        <v>1999</v>
      </c>
      <c r="C596" s="37">
        <v>2039.6399999999999</v>
      </c>
      <c r="D596" s="37">
        <v>2039.6399999999999</v>
      </c>
      <c r="E596" s="37">
        <v>2039.6399999999999</v>
      </c>
      <c r="F596" s="37">
        <v>2039.6399999999999</v>
      </c>
      <c r="G596" s="37">
        <v>2039.6399999999999</v>
      </c>
      <c r="H596" s="37">
        <v>2039.6399999999999</v>
      </c>
      <c r="I596" s="37">
        <v>2039.6399999999999</v>
      </c>
      <c r="J596" s="37">
        <v>2039.6399999999999</v>
      </c>
      <c r="K596" s="37">
        <v>2039.6399999999999</v>
      </c>
      <c r="L596" s="37">
        <v>2039.6399999999999</v>
      </c>
      <c r="M596" s="37">
        <v>2039.6399999999999</v>
      </c>
      <c r="N596" s="37">
        <v>2039.6399999999999</v>
      </c>
      <c r="O596" s="37">
        <v>2039.6399999999999</v>
      </c>
      <c r="P596" s="37">
        <v>2039.6399999999999</v>
      </c>
      <c r="Q596" s="37">
        <v>2039.6399999999999</v>
      </c>
      <c r="R596" s="37">
        <v>2039.6399999999999</v>
      </c>
      <c r="S596" s="37">
        <v>2039.6399999999999</v>
      </c>
    </row>
    <row r="597" spans="2:19">
      <c r="B597" s="6">
        <v>1998</v>
      </c>
      <c r="C597" s="37">
        <v>329.68</v>
      </c>
      <c r="D597" s="37">
        <v>329.68</v>
      </c>
      <c r="E597" s="37">
        <v>329.68</v>
      </c>
      <c r="F597" s="37">
        <v>329.68</v>
      </c>
      <c r="G597" s="37">
        <v>329.68</v>
      </c>
      <c r="H597" s="37">
        <v>329.68</v>
      </c>
      <c r="I597" s="37">
        <v>329.68</v>
      </c>
      <c r="J597" s="37">
        <v>329.68</v>
      </c>
      <c r="K597" s="37">
        <v>329.68</v>
      </c>
      <c r="L597" s="37">
        <v>329.68</v>
      </c>
      <c r="M597" s="37">
        <v>329.68</v>
      </c>
      <c r="N597" s="37">
        <v>329.68</v>
      </c>
      <c r="O597" s="37">
        <v>329.68</v>
      </c>
      <c r="P597" s="37">
        <v>329.68</v>
      </c>
      <c r="Q597" s="37">
        <v>329.68</v>
      </c>
      <c r="R597" s="37">
        <v>329.68</v>
      </c>
      <c r="S597" s="37">
        <v>329.68</v>
      </c>
    </row>
    <row r="598" spans="2:19">
      <c r="B598" s="6">
        <v>1997</v>
      </c>
      <c r="C598" s="37">
        <v>4843.07</v>
      </c>
      <c r="D598" s="37">
        <v>4843.07</v>
      </c>
      <c r="E598" s="37">
        <v>4843.07</v>
      </c>
      <c r="F598" s="37">
        <v>4843.07</v>
      </c>
      <c r="G598" s="37">
        <v>4843.07</v>
      </c>
      <c r="H598" s="37">
        <v>4843.07</v>
      </c>
      <c r="I598" s="37">
        <v>4843.07</v>
      </c>
      <c r="J598" s="37">
        <v>4843.07</v>
      </c>
      <c r="K598" s="37">
        <v>4843.07</v>
      </c>
      <c r="L598" s="37">
        <v>4843.07</v>
      </c>
      <c r="M598" s="37">
        <v>4843.07</v>
      </c>
      <c r="N598" s="37">
        <v>4843.07</v>
      </c>
      <c r="O598" s="37">
        <v>4843.07</v>
      </c>
      <c r="P598" s="37">
        <v>4843.07</v>
      </c>
      <c r="Q598" s="37">
        <v>4843.07</v>
      </c>
      <c r="R598" s="37">
        <v>4843.07</v>
      </c>
      <c r="S598" s="37">
        <v>4843.07</v>
      </c>
    </row>
    <row r="599" spans="2:19">
      <c r="B599" s="6">
        <v>1996</v>
      </c>
      <c r="C599" s="37">
        <v>573.97</v>
      </c>
      <c r="D599" s="37">
        <v>573.97</v>
      </c>
      <c r="E599" s="37">
        <v>573.97</v>
      </c>
      <c r="F599" s="37">
        <v>573.97</v>
      </c>
      <c r="G599" s="37">
        <v>573.97</v>
      </c>
      <c r="H599" s="37">
        <v>573.97</v>
      </c>
      <c r="I599" s="37">
        <v>573.97</v>
      </c>
      <c r="J599" s="37">
        <v>573.97</v>
      </c>
      <c r="K599" s="37">
        <v>573.97</v>
      </c>
      <c r="L599" s="37">
        <v>573.97</v>
      </c>
      <c r="M599" s="37">
        <v>573.97</v>
      </c>
      <c r="N599" s="37">
        <v>573.97</v>
      </c>
      <c r="O599" s="37">
        <v>573.97</v>
      </c>
      <c r="P599" s="37">
        <v>573.97</v>
      </c>
      <c r="Q599" s="37">
        <v>573.97</v>
      </c>
      <c r="R599" s="37">
        <v>573.97</v>
      </c>
      <c r="S599" s="37">
        <v>573.97</v>
      </c>
    </row>
    <row r="600" spans="2:19">
      <c r="B600" s="6">
        <v>1995</v>
      </c>
      <c r="C600" s="37">
        <v>1239.19</v>
      </c>
      <c r="D600" s="37">
        <v>1239.19</v>
      </c>
      <c r="E600" s="37">
        <v>1239.19</v>
      </c>
      <c r="F600" s="37">
        <v>1239.19</v>
      </c>
      <c r="G600" s="37">
        <v>1239.19</v>
      </c>
      <c r="H600" s="37">
        <v>1239.19</v>
      </c>
      <c r="I600" s="37">
        <v>1239.19</v>
      </c>
      <c r="J600" s="37">
        <v>1239.19</v>
      </c>
      <c r="K600" s="37">
        <v>1239.19</v>
      </c>
      <c r="L600" s="37">
        <v>1239.19</v>
      </c>
      <c r="M600" s="37">
        <v>1239.19</v>
      </c>
      <c r="N600" s="37">
        <v>1239.19</v>
      </c>
      <c r="O600" s="37">
        <v>1239.19</v>
      </c>
      <c r="P600" s="37">
        <v>1239.19</v>
      </c>
      <c r="Q600" s="37">
        <v>1239.19</v>
      </c>
      <c r="R600" s="37">
        <v>1239.19</v>
      </c>
      <c r="S600" s="37">
        <v>1239.19</v>
      </c>
    </row>
    <row r="601" spans="2:19">
      <c r="B601" s="6">
        <v>1994</v>
      </c>
      <c r="C601" s="37"/>
      <c r="D601" s="37"/>
      <c r="E601" s="37"/>
      <c r="F601" s="37"/>
      <c r="G601" s="37"/>
      <c r="H601" s="37"/>
      <c r="I601" s="37"/>
      <c r="J601" s="37"/>
      <c r="K601" s="37"/>
      <c r="L601" s="37"/>
      <c r="M601" s="37"/>
      <c r="N601" s="37"/>
      <c r="O601" s="37">
        <v>0</v>
      </c>
      <c r="P601" s="37">
        <v>0</v>
      </c>
      <c r="Q601" s="37">
        <v>0</v>
      </c>
      <c r="R601" s="37">
        <v>0</v>
      </c>
      <c r="S601" s="37">
        <v>0</v>
      </c>
    </row>
    <row r="602" spans="2:19">
      <c r="B602" s="6">
        <v>1993</v>
      </c>
      <c r="C602" s="37">
        <v>410.69</v>
      </c>
      <c r="D602" s="37">
        <v>410.69</v>
      </c>
      <c r="E602" s="37">
        <v>410.69</v>
      </c>
      <c r="F602" s="37">
        <v>410.69</v>
      </c>
      <c r="G602" s="37">
        <v>410.69</v>
      </c>
      <c r="H602" s="37">
        <v>410.69</v>
      </c>
      <c r="I602" s="37">
        <v>410.69</v>
      </c>
      <c r="J602" s="37">
        <v>410.69</v>
      </c>
      <c r="K602" s="37">
        <v>410.69</v>
      </c>
      <c r="L602" s="37">
        <v>410.69</v>
      </c>
      <c r="M602" s="37">
        <v>410.69</v>
      </c>
      <c r="N602" s="37">
        <v>410.69</v>
      </c>
      <c r="O602" s="37">
        <v>410.69</v>
      </c>
      <c r="P602" s="37">
        <v>410.69</v>
      </c>
      <c r="Q602" s="37">
        <v>410.69</v>
      </c>
      <c r="R602" s="37">
        <v>410.69</v>
      </c>
      <c r="S602" s="37">
        <v>410.69</v>
      </c>
    </row>
    <row r="603" spans="2:19">
      <c r="B603" s="6">
        <v>1992</v>
      </c>
      <c r="C603" s="37"/>
      <c r="D603" s="37"/>
      <c r="E603" s="37"/>
      <c r="F603" s="37"/>
      <c r="G603" s="37"/>
      <c r="H603" s="37"/>
      <c r="I603" s="37"/>
      <c r="J603" s="37"/>
      <c r="K603" s="37"/>
      <c r="L603" s="37"/>
      <c r="M603" s="37"/>
      <c r="N603" s="37"/>
      <c r="O603" s="37">
        <v>0</v>
      </c>
      <c r="P603" s="37">
        <v>0</v>
      </c>
      <c r="Q603" s="37">
        <v>0</v>
      </c>
      <c r="R603" s="37">
        <v>0</v>
      </c>
      <c r="S603" s="37">
        <v>0</v>
      </c>
    </row>
    <row r="604" spans="2:19">
      <c r="B604" s="6">
        <v>1991</v>
      </c>
      <c r="C604" s="37"/>
      <c r="D604" s="37"/>
      <c r="E604" s="37"/>
      <c r="F604" s="37"/>
      <c r="G604" s="37"/>
      <c r="H604" s="37"/>
      <c r="I604" s="37"/>
      <c r="J604" s="37"/>
      <c r="K604" s="37"/>
      <c r="L604" s="37"/>
      <c r="M604" s="37"/>
      <c r="N604" s="37"/>
      <c r="O604" s="37">
        <v>0</v>
      </c>
      <c r="P604" s="37">
        <v>0</v>
      </c>
      <c r="Q604" s="37">
        <v>0</v>
      </c>
      <c r="R604" s="37">
        <v>0</v>
      </c>
      <c r="S604" s="37">
        <v>0</v>
      </c>
    </row>
    <row r="605" spans="2:19">
      <c r="B605" s="6">
        <v>1990</v>
      </c>
      <c r="C605" s="37"/>
      <c r="D605" s="37"/>
      <c r="E605" s="37"/>
      <c r="F605" s="37"/>
      <c r="G605" s="37"/>
      <c r="H605" s="37"/>
      <c r="I605" s="37"/>
      <c r="J605" s="37"/>
      <c r="K605" s="37"/>
      <c r="L605" s="37"/>
      <c r="M605" s="37"/>
      <c r="N605" s="37"/>
      <c r="O605" s="37">
        <v>0</v>
      </c>
      <c r="P605" s="37">
        <v>0</v>
      </c>
      <c r="Q605" s="37">
        <v>0</v>
      </c>
      <c r="R605" s="37">
        <v>0</v>
      </c>
      <c r="S605" s="37">
        <v>0</v>
      </c>
    </row>
    <row r="606" spans="2:19">
      <c r="B606" s="6">
        <v>1989</v>
      </c>
      <c r="C606" s="37">
        <v>118.91</v>
      </c>
      <c r="D606" s="37">
        <v>118.91</v>
      </c>
      <c r="E606" s="37">
        <v>118.91</v>
      </c>
      <c r="F606" s="37">
        <v>118.91</v>
      </c>
      <c r="G606" s="37">
        <v>118.91</v>
      </c>
      <c r="H606" s="37">
        <v>118.91</v>
      </c>
      <c r="I606" s="37">
        <v>118.91</v>
      </c>
      <c r="J606" s="37">
        <v>118.91</v>
      </c>
      <c r="K606" s="37">
        <v>118.91</v>
      </c>
      <c r="L606" s="37">
        <v>118.91</v>
      </c>
      <c r="M606" s="37">
        <v>118.91</v>
      </c>
      <c r="N606" s="37">
        <v>118.91</v>
      </c>
      <c r="O606" s="37">
        <v>118.91</v>
      </c>
      <c r="P606" s="37">
        <v>118.91</v>
      </c>
      <c r="Q606" s="37">
        <v>118.91</v>
      </c>
      <c r="R606" s="37">
        <v>118.91</v>
      </c>
      <c r="S606" s="37">
        <v>118.91</v>
      </c>
    </row>
    <row r="607" spans="2:19">
      <c r="B607" s="6">
        <v>1988</v>
      </c>
      <c r="C607" s="37">
        <v>951.51</v>
      </c>
      <c r="D607" s="37">
        <v>951.51</v>
      </c>
      <c r="E607" s="37">
        <v>951.51</v>
      </c>
      <c r="F607" s="37">
        <v>951.51</v>
      </c>
      <c r="G607" s="37">
        <v>951.51</v>
      </c>
      <c r="H607" s="37">
        <v>951.51</v>
      </c>
      <c r="I607" s="37">
        <v>951.51</v>
      </c>
      <c r="J607" s="37">
        <v>951.51</v>
      </c>
      <c r="K607" s="37">
        <v>951.51</v>
      </c>
      <c r="L607" s="37">
        <v>951.51</v>
      </c>
      <c r="M607" s="37">
        <v>951.51</v>
      </c>
      <c r="N607" s="37">
        <v>951.51</v>
      </c>
      <c r="O607" s="37">
        <v>951.51</v>
      </c>
      <c r="P607" s="37">
        <v>951.51</v>
      </c>
      <c r="Q607" s="37">
        <v>951.51</v>
      </c>
      <c r="R607" s="37">
        <v>951.51</v>
      </c>
      <c r="S607" s="37">
        <v>951.51</v>
      </c>
    </row>
    <row r="608" spans="2:19">
      <c r="B608" s="6">
        <v>1987</v>
      </c>
      <c r="C608" s="37">
        <v>5061.79</v>
      </c>
      <c r="D608" s="37">
        <v>5061.79</v>
      </c>
      <c r="E608" s="37">
        <v>5061.79</v>
      </c>
      <c r="F608" s="37">
        <v>5061.79</v>
      </c>
      <c r="G608" s="37">
        <v>5061.79</v>
      </c>
      <c r="H608" s="37">
        <v>5061.79</v>
      </c>
      <c r="I608" s="37">
        <v>5061.79</v>
      </c>
      <c r="J608" s="37">
        <v>5061.79</v>
      </c>
      <c r="K608" s="37">
        <v>5061.79</v>
      </c>
      <c r="L608" s="37">
        <v>5061.79</v>
      </c>
      <c r="M608" s="37">
        <v>5061.79</v>
      </c>
      <c r="N608" s="37">
        <v>5061.79</v>
      </c>
      <c r="O608" s="37">
        <v>5061.79</v>
      </c>
      <c r="P608" s="37">
        <v>5061.79</v>
      </c>
      <c r="Q608" s="37">
        <v>5061.79</v>
      </c>
      <c r="R608" s="37">
        <v>5061.79</v>
      </c>
      <c r="S608" s="37">
        <v>5061.79</v>
      </c>
    </row>
    <row r="609" spans="2:19">
      <c r="B609" s="6">
        <v>1986</v>
      </c>
      <c r="C609" s="37">
        <v>508.07</v>
      </c>
      <c r="D609" s="37">
        <v>508.07</v>
      </c>
      <c r="E609" s="37">
        <v>508.07</v>
      </c>
      <c r="F609" s="37">
        <v>508.07</v>
      </c>
      <c r="G609" s="37">
        <v>508.07</v>
      </c>
      <c r="H609" s="37">
        <v>508.07</v>
      </c>
      <c r="I609" s="37">
        <v>508.07</v>
      </c>
      <c r="J609" s="37">
        <v>508.07</v>
      </c>
      <c r="K609" s="37">
        <v>508.07</v>
      </c>
      <c r="L609" s="37">
        <v>508.07</v>
      </c>
      <c r="M609" s="37">
        <v>508.07</v>
      </c>
      <c r="N609" s="37">
        <v>508.07</v>
      </c>
      <c r="O609" s="37">
        <v>508.07</v>
      </c>
      <c r="P609" s="37">
        <v>508.07</v>
      </c>
      <c r="Q609" s="37">
        <v>508.07</v>
      </c>
      <c r="R609" s="37">
        <v>508.07</v>
      </c>
      <c r="S609" s="37">
        <v>508.07</v>
      </c>
    </row>
    <row r="610" spans="2:19">
      <c r="B610" s="6">
        <v>1985</v>
      </c>
      <c r="C610" s="37"/>
      <c r="D610" s="37"/>
      <c r="E610" s="37"/>
      <c r="F610" s="37"/>
      <c r="G610" s="37"/>
      <c r="H610" s="37"/>
      <c r="I610" s="37"/>
      <c r="J610" s="37"/>
      <c r="K610" s="37"/>
      <c r="L610" s="37"/>
      <c r="M610" s="37"/>
      <c r="N610" s="37"/>
      <c r="O610" s="37">
        <v>0</v>
      </c>
      <c r="P610" s="37">
        <v>0</v>
      </c>
      <c r="Q610" s="37">
        <v>0</v>
      </c>
      <c r="R610" s="37">
        <v>0</v>
      </c>
      <c r="S610" s="37">
        <v>0</v>
      </c>
    </row>
    <row r="611" spans="2:19">
      <c r="B611" s="6">
        <v>1984</v>
      </c>
      <c r="C611" s="37"/>
      <c r="D611" s="37"/>
      <c r="E611" s="37"/>
      <c r="F611" s="37"/>
      <c r="G611" s="37"/>
      <c r="H611" s="37"/>
      <c r="I611" s="37"/>
      <c r="J611" s="37"/>
      <c r="K611" s="37"/>
      <c r="L611" s="37"/>
      <c r="M611" s="37"/>
      <c r="N611" s="37"/>
      <c r="O611" s="37">
        <v>0</v>
      </c>
      <c r="P611" s="37">
        <v>0</v>
      </c>
      <c r="Q611" s="37">
        <v>0</v>
      </c>
      <c r="R611" s="37">
        <v>0</v>
      </c>
      <c r="S611" s="37">
        <v>0</v>
      </c>
    </row>
    <row r="612" spans="2:19">
      <c r="B612" s="6">
        <v>1983</v>
      </c>
      <c r="C612" s="37">
        <v>22.17</v>
      </c>
      <c r="D612" s="37">
        <v>22.17</v>
      </c>
      <c r="E612" s="37">
        <v>22.17</v>
      </c>
      <c r="F612" s="37">
        <v>22.17</v>
      </c>
      <c r="G612" s="37">
        <v>22.17</v>
      </c>
      <c r="H612" s="37">
        <v>22.17</v>
      </c>
      <c r="I612" s="37">
        <v>22.17</v>
      </c>
      <c r="J612" s="37">
        <v>22.17</v>
      </c>
      <c r="K612" s="37">
        <v>22.17</v>
      </c>
      <c r="L612" s="37">
        <v>22.17</v>
      </c>
      <c r="M612" s="37">
        <v>22.17</v>
      </c>
      <c r="N612" s="37">
        <v>22.17</v>
      </c>
      <c r="O612" s="37">
        <v>22.17</v>
      </c>
      <c r="P612" s="37">
        <v>22.17</v>
      </c>
      <c r="Q612" s="37">
        <v>22.17</v>
      </c>
      <c r="R612" s="37">
        <v>22.17</v>
      </c>
      <c r="S612" s="37">
        <v>22.17</v>
      </c>
    </row>
    <row r="613" spans="2:19">
      <c r="B613" s="6">
        <v>1982</v>
      </c>
      <c r="C613" s="37"/>
      <c r="D613" s="37"/>
      <c r="E613" s="37"/>
      <c r="F613" s="37"/>
      <c r="G613" s="37"/>
      <c r="H613" s="37"/>
      <c r="I613" s="37"/>
      <c r="J613" s="37"/>
      <c r="K613" s="37"/>
      <c r="L613" s="37"/>
      <c r="M613" s="37"/>
      <c r="N613" s="37"/>
      <c r="O613" s="37">
        <v>0</v>
      </c>
      <c r="P613" s="37">
        <v>0</v>
      </c>
      <c r="Q613" s="37">
        <v>0</v>
      </c>
      <c r="R613" s="37">
        <v>0</v>
      </c>
      <c r="S613" s="37">
        <v>0</v>
      </c>
    </row>
    <row r="614" spans="2:19">
      <c r="B614" s="6">
        <v>1981</v>
      </c>
      <c r="C614" s="37"/>
      <c r="D614" s="37"/>
      <c r="E614" s="37"/>
      <c r="F614" s="37"/>
      <c r="G614" s="37"/>
      <c r="H614" s="37"/>
      <c r="I614" s="37"/>
      <c r="J614" s="37"/>
      <c r="K614" s="37"/>
      <c r="L614" s="37"/>
      <c r="M614" s="37"/>
      <c r="N614" s="37"/>
      <c r="O614" s="37">
        <v>0</v>
      </c>
      <c r="P614" s="37">
        <v>0</v>
      </c>
      <c r="Q614" s="37">
        <v>0</v>
      </c>
      <c r="R614" s="37">
        <v>0</v>
      </c>
      <c r="S614" s="37">
        <v>0</v>
      </c>
    </row>
    <row r="615" spans="2:19">
      <c r="B615" s="6">
        <v>1980</v>
      </c>
      <c r="C615" s="37"/>
      <c r="D615" s="37"/>
      <c r="E615" s="37"/>
      <c r="F615" s="37"/>
      <c r="G615" s="37"/>
      <c r="H615" s="37"/>
      <c r="I615" s="37"/>
      <c r="J615" s="37"/>
      <c r="K615" s="37"/>
      <c r="L615" s="37"/>
      <c r="M615" s="37"/>
      <c r="N615" s="37"/>
      <c r="O615" s="37">
        <v>0</v>
      </c>
      <c r="P615" s="37">
        <v>0</v>
      </c>
      <c r="Q615" s="37">
        <v>0</v>
      </c>
      <c r="R615" s="37">
        <v>0</v>
      </c>
      <c r="S615" s="37">
        <v>0</v>
      </c>
    </row>
    <row r="616" spans="2:19">
      <c r="B616" s="6">
        <v>1979</v>
      </c>
      <c r="C616" s="37"/>
      <c r="D616" s="37"/>
      <c r="E616" s="37"/>
      <c r="F616" s="37"/>
      <c r="G616" s="37"/>
      <c r="H616" s="37"/>
      <c r="I616" s="37"/>
      <c r="J616" s="37"/>
      <c r="K616" s="37"/>
      <c r="L616" s="37"/>
      <c r="M616" s="37"/>
      <c r="N616" s="37"/>
      <c r="O616" s="37">
        <v>0</v>
      </c>
      <c r="P616" s="37">
        <v>0</v>
      </c>
      <c r="Q616" s="37">
        <v>0</v>
      </c>
      <c r="R616" s="37">
        <v>0</v>
      </c>
      <c r="S616" s="37">
        <v>0</v>
      </c>
    </row>
    <row r="617" spans="2:19">
      <c r="B617" s="6">
        <v>1978</v>
      </c>
      <c r="C617" s="37"/>
      <c r="D617" s="37"/>
      <c r="E617" s="37"/>
      <c r="F617" s="37"/>
      <c r="G617" s="37"/>
      <c r="H617" s="37"/>
      <c r="I617" s="37"/>
      <c r="J617" s="37"/>
      <c r="K617" s="37"/>
      <c r="L617" s="37"/>
      <c r="M617" s="37"/>
      <c r="N617" s="37"/>
      <c r="O617" s="37">
        <v>0</v>
      </c>
      <c r="P617" s="37">
        <v>0</v>
      </c>
      <c r="Q617" s="37">
        <v>0</v>
      </c>
      <c r="R617" s="37">
        <v>0</v>
      </c>
      <c r="S617" s="37">
        <v>0</v>
      </c>
    </row>
    <row r="618" spans="2:19">
      <c r="B618" s="6">
        <v>1977</v>
      </c>
      <c r="C618" s="37"/>
      <c r="D618" s="37"/>
      <c r="E618" s="37"/>
      <c r="F618" s="37"/>
      <c r="G618" s="37"/>
      <c r="H618" s="37"/>
      <c r="I618" s="37"/>
      <c r="J618" s="37"/>
      <c r="K618" s="37"/>
      <c r="L618" s="37"/>
      <c r="M618" s="37"/>
      <c r="N618" s="37"/>
      <c r="O618" s="37">
        <v>0</v>
      </c>
      <c r="P618" s="37">
        <v>0</v>
      </c>
      <c r="Q618" s="37">
        <v>0</v>
      </c>
      <c r="R618" s="37">
        <v>0</v>
      </c>
      <c r="S618" s="37">
        <v>0</v>
      </c>
    </row>
    <row r="619" spans="2:19">
      <c r="B619" s="6">
        <v>1976</v>
      </c>
      <c r="C619" s="37"/>
      <c r="D619" s="37"/>
      <c r="E619" s="37"/>
      <c r="F619" s="37"/>
      <c r="G619" s="37"/>
      <c r="H619" s="37"/>
      <c r="I619" s="37"/>
      <c r="J619" s="37"/>
      <c r="K619" s="37"/>
      <c r="L619" s="37"/>
      <c r="M619" s="37"/>
      <c r="N619" s="37"/>
      <c r="O619" s="37">
        <v>0</v>
      </c>
      <c r="P619" s="37">
        <v>0</v>
      </c>
      <c r="Q619" s="37">
        <v>0</v>
      </c>
      <c r="R619" s="37">
        <v>0</v>
      </c>
      <c r="S619" s="37">
        <v>0</v>
      </c>
    </row>
    <row r="620" spans="2:19">
      <c r="B620" s="6">
        <v>1975</v>
      </c>
      <c r="C620" s="37"/>
      <c r="D620" s="37"/>
      <c r="E620" s="37"/>
      <c r="F620" s="37"/>
      <c r="G620" s="37"/>
      <c r="H620" s="37"/>
      <c r="I620" s="37"/>
      <c r="J620" s="37"/>
      <c r="K620" s="37"/>
      <c r="L620" s="37"/>
      <c r="M620" s="37"/>
      <c r="N620" s="37"/>
      <c r="O620" s="37">
        <v>0</v>
      </c>
      <c r="P620" s="37">
        <v>0</v>
      </c>
      <c r="Q620" s="37">
        <v>0</v>
      </c>
      <c r="R620" s="37">
        <v>0</v>
      </c>
      <c r="S620" s="37">
        <v>0</v>
      </c>
    </row>
    <row r="621" spans="2:19">
      <c r="B621" s="6">
        <v>1974</v>
      </c>
      <c r="C621" s="37"/>
      <c r="D621" s="37"/>
      <c r="E621" s="37"/>
      <c r="F621" s="37"/>
      <c r="G621" s="37"/>
      <c r="H621" s="37"/>
      <c r="I621" s="37"/>
      <c r="J621" s="37"/>
      <c r="K621" s="37"/>
      <c r="L621" s="37"/>
      <c r="M621" s="37"/>
      <c r="N621" s="37"/>
      <c r="O621" s="37">
        <v>0</v>
      </c>
      <c r="P621" s="37">
        <v>0</v>
      </c>
      <c r="Q621" s="37">
        <v>0</v>
      </c>
      <c r="R621" s="37">
        <v>0</v>
      </c>
      <c r="S621" s="37">
        <v>0</v>
      </c>
    </row>
    <row r="622" spans="2:19">
      <c r="B622" s="6">
        <v>1973</v>
      </c>
      <c r="C622" s="37"/>
      <c r="D622" s="37"/>
      <c r="E622" s="37"/>
      <c r="F622" s="37"/>
      <c r="G622" s="37"/>
      <c r="H622" s="37"/>
      <c r="I622" s="37"/>
      <c r="J622" s="37"/>
      <c r="K622" s="37"/>
      <c r="L622" s="37"/>
      <c r="M622" s="37"/>
      <c r="N622" s="37"/>
      <c r="O622" s="37">
        <v>0</v>
      </c>
      <c r="P622" s="37">
        <v>0</v>
      </c>
      <c r="Q622" s="37">
        <v>0</v>
      </c>
      <c r="R622" s="37">
        <v>0</v>
      </c>
      <c r="S622" s="37">
        <v>0</v>
      </c>
    </row>
    <row r="623" spans="2:19">
      <c r="B623" s="6">
        <v>1972</v>
      </c>
      <c r="C623" s="37"/>
      <c r="D623" s="37"/>
      <c r="E623" s="37"/>
      <c r="F623" s="37"/>
      <c r="G623" s="37"/>
      <c r="H623" s="37"/>
      <c r="I623" s="37"/>
      <c r="J623" s="37"/>
      <c r="K623" s="37"/>
      <c r="L623" s="37"/>
      <c r="M623" s="37"/>
      <c r="N623" s="37"/>
      <c r="O623" s="37">
        <v>0</v>
      </c>
      <c r="P623" s="37">
        <v>0</v>
      </c>
      <c r="Q623" s="37">
        <v>0</v>
      </c>
      <c r="R623" s="37">
        <v>0</v>
      </c>
      <c r="S623" s="37">
        <v>0</v>
      </c>
    </row>
    <row r="624" spans="2:19">
      <c r="B624" s="6">
        <v>1971</v>
      </c>
      <c r="C624" s="37">
        <v>445.55</v>
      </c>
      <c r="D624" s="37">
        <v>445.55</v>
      </c>
      <c r="E624" s="37">
        <v>445.55</v>
      </c>
      <c r="F624" s="37">
        <v>445.55</v>
      </c>
      <c r="G624" s="37">
        <v>445.55</v>
      </c>
      <c r="H624" s="37">
        <v>445.55</v>
      </c>
      <c r="I624" s="37">
        <v>445.55</v>
      </c>
      <c r="J624" s="37">
        <v>445.55</v>
      </c>
      <c r="K624" s="37">
        <v>445.55</v>
      </c>
      <c r="L624" s="37">
        <v>445.55</v>
      </c>
      <c r="M624" s="37">
        <v>445.55</v>
      </c>
      <c r="N624" s="37">
        <v>445.55</v>
      </c>
      <c r="O624" s="37">
        <v>445.55</v>
      </c>
      <c r="P624" s="37">
        <v>445.55</v>
      </c>
      <c r="Q624" s="37">
        <v>445.55</v>
      </c>
      <c r="R624" s="37">
        <v>445.55</v>
      </c>
      <c r="S624" s="37">
        <v>445.55</v>
      </c>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18030.769999999997</v>
      </c>
      <c r="D666" s="8">
        <f>SUM(D588:D665)</f>
        <v>21106.989999999998</v>
      </c>
      <c r="E666" s="8">
        <f>SUM(E587:E665)</f>
        <v>21570.989999999998</v>
      </c>
      <c r="F666" s="8">
        <f>SUM(F586:F665)</f>
        <v>24880.989999999994</v>
      </c>
      <c r="G666" s="8">
        <f>SUM(G585:G665)</f>
        <v>25225.989999999994</v>
      </c>
      <c r="H666" s="8">
        <f>SUM(H579:H665)</f>
        <v>25225.989999999994</v>
      </c>
      <c r="I666" s="8">
        <f>SUM(I579:I665)</f>
        <v>25225.989999999994</v>
      </c>
      <c r="J666" s="8">
        <f t="shared" ref="J666" si="9">SUM(J579:J665)</f>
        <v>27208.509999999995</v>
      </c>
      <c r="K666" s="8">
        <f>SUM(K579:K665)</f>
        <v>30118.959999999995</v>
      </c>
      <c r="L666" s="8">
        <f t="shared" ref="L666" si="10">SUM(L579:L665)</f>
        <v>34737.25</v>
      </c>
      <c r="M666" s="8">
        <f>SUM(M579:M665)</f>
        <v>35181.33</v>
      </c>
      <c r="N666" s="11">
        <f>SUM(N574:N665)</f>
        <v>40353.620000000017</v>
      </c>
      <c r="O666" s="11">
        <f>SUM(O574:O665)</f>
        <v>64524.150000000009</v>
      </c>
      <c r="P666" s="11">
        <f>SUM(P574:P665)</f>
        <v>67690.780000000013</v>
      </c>
      <c r="Q666" s="11">
        <f>SUM(Q574:Q665)</f>
        <v>141970.65000000002</v>
      </c>
      <c r="R666" s="11">
        <f>SUM(R573:R665)</f>
        <v>155462.62000000005</v>
      </c>
      <c r="S666" s="11">
        <f>SUM(S573:S665)</f>
        <v>172821.76527800006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8608.252239999998</v>
      </c>
    </row>
    <row r="764" spans="1:19">
      <c r="A764" s="38"/>
      <c r="B764" s="6">
        <v>2021</v>
      </c>
      <c r="C764" s="36"/>
      <c r="D764" s="36"/>
      <c r="E764" s="36"/>
      <c r="F764" s="36"/>
      <c r="G764" s="36"/>
      <c r="H764" s="36"/>
      <c r="I764" s="36"/>
      <c r="J764" s="36"/>
      <c r="K764" s="36"/>
      <c r="L764" s="36"/>
      <c r="M764" s="36"/>
      <c r="N764" s="36"/>
      <c r="O764" s="36"/>
      <c r="P764" s="36"/>
      <c r="Q764" s="36"/>
      <c r="R764" s="37">
        <v>140166.62854120001</v>
      </c>
      <c r="S764" s="37">
        <v>143813.46019699998</v>
      </c>
    </row>
    <row r="765" spans="1:19">
      <c r="B765" s="6">
        <v>2020</v>
      </c>
      <c r="C765" s="36"/>
      <c r="D765" s="36"/>
      <c r="E765" s="36"/>
      <c r="F765" s="36"/>
      <c r="G765" s="36"/>
      <c r="H765" s="36"/>
      <c r="I765" s="36"/>
      <c r="J765" s="36"/>
      <c r="K765" s="36"/>
      <c r="L765" s="36"/>
      <c r="M765" s="36"/>
      <c r="N765" s="36"/>
      <c r="O765" s="36"/>
      <c r="P765" s="36"/>
      <c r="Q765" s="37"/>
      <c r="R765" s="37"/>
      <c r="S765" s="37">
        <v>0</v>
      </c>
    </row>
    <row r="766" spans="1:19">
      <c r="A766" s="40"/>
      <c r="B766" s="6">
        <v>2019</v>
      </c>
      <c r="C766" s="36"/>
      <c r="D766" s="36"/>
      <c r="E766" s="36"/>
      <c r="F766" s="36"/>
      <c r="G766" s="36"/>
      <c r="H766" s="36"/>
      <c r="I766" s="36"/>
      <c r="J766" s="36"/>
      <c r="K766" s="36"/>
      <c r="L766" s="36"/>
      <c r="M766" s="36"/>
      <c r="N766" s="36"/>
      <c r="O766" s="36"/>
      <c r="P766" s="37"/>
      <c r="Q766" s="37"/>
      <c r="R766" s="37"/>
      <c r="S766" s="37">
        <v>0</v>
      </c>
    </row>
    <row r="767" spans="1:19">
      <c r="A767" s="40"/>
      <c r="B767" s="6">
        <v>2018</v>
      </c>
      <c r="C767" s="36"/>
      <c r="D767" s="36"/>
      <c r="E767" s="36"/>
      <c r="F767" s="36"/>
      <c r="G767" s="36"/>
      <c r="H767" s="36"/>
      <c r="I767" s="36"/>
      <c r="J767" s="36"/>
      <c r="K767" s="36"/>
      <c r="L767" s="36"/>
      <c r="M767" s="36"/>
      <c r="N767" s="36"/>
      <c r="O767" s="37"/>
      <c r="P767" s="37"/>
      <c r="Q767" s="37"/>
      <c r="R767" s="37"/>
      <c r="S767" s="37">
        <v>0</v>
      </c>
    </row>
    <row r="768" spans="1:19">
      <c r="A768" s="40"/>
      <c r="B768" s="6">
        <v>2017</v>
      </c>
      <c r="C768" s="36"/>
      <c r="D768" s="36"/>
      <c r="E768" s="36"/>
      <c r="F768" s="36"/>
      <c r="G768" s="36"/>
      <c r="H768" s="36"/>
      <c r="I768" s="36"/>
      <c r="J768" s="36"/>
      <c r="K768" s="36"/>
      <c r="L768" s="36"/>
      <c r="M768" s="36"/>
      <c r="N768" s="37"/>
      <c r="O768" s="37"/>
      <c r="P768" s="37"/>
      <c r="Q768" s="37"/>
      <c r="R768" s="37"/>
      <c r="S768" s="37">
        <v>0</v>
      </c>
    </row>
    <row r="769" spans="2:19">
      <c r="B769" s="6">
        <v>2016</v>
      </c>
      <c r="C769" s="36"/>
      <c r="D769" s="36"/>
      <c r="E769" s="36"/>
      <c r="F769" s="36"/>
      <c r="G769" s="36"/>
      <c r="H769" s="36"/>
      <c r="I769" s="36"/>
      <c r="J769" s="36"/>
      <c r="K769" s="36"/>
      <c r="L769" s="36"/>
      <c r="M769" s="37"/>
      <c r="N769" s="37"/>
      <c r="O769" s="37"/>
      <c r="P769" s="37"/>
      <c r="Q769" s="37"/>
      <c r="R769" s="37"/>
      <c r="S769" s="37">
        <v>0</v>
      </c>
    </row>
    <row r="770" spans="2:19">
      <c r="B770" s="6">
        <v>2015</v>
      </c>
      <c r="C770" s="36"/>
      <c r="D770" s="36"/>
      <c r="E770" s="36"/>
      <c r="F770" s="36"/>
      <c r="G770" s="36"/>
      <c r="H770" s="36"/>
      <c r="I770" s="36"/>
      <c r="J770" s="36"/>
      <c r="K770" s="36"/>
      <c r="L770" s="37"/>
      <c r="M770" s="37"/>
      <c r="N770" s="37"/>
      <c r="O770" s="37"/>
      <c r="P770" s="37"/>
      <c r="Q770" s="37"/>
      <c r="R770" s="37"/>
      <c r="S770" s="37">
        <v>0</v>
      </c>
    </row>
    <row r="771" spans="2:19">
      <c r="B771" s="6">
        <v>2014</v>
      </c>
      <c r="C771" s="36"/>
      <c r="D771" s="36"/>
      <c r="E771" s="36"/>
      <c r="F771" s="36"/>
      <c r="G771" s="36"/>
      <c r="H771" s="36"/>
      <c r="I771" s="36"/>
      <c r="J771" s="36"/>
      <c r="K771" s="37"/>
      <c r="L771" s="37"/>
      <c r="M771" s="37"/>
      <c r="N771" s="37"/>
      <c r="O771" s="37"/>
      <c r="P771" s="37"/>
      <c r="Q771" s="37"/>
      <c r="R771" s="37"/>
      <c r="S771" s="37">
        <v>0</v>
      </c>
    </row>
    <row r="772" spans="2:19">
      <c r="B772" s="6">
        <v>2013</v>
      </c>
      <c r="C772" s="36"/>
      <c r="D772" s="36"/>
      <c r="E772" s="36"/>
      <c r="F772" s="36"/>
      <c r="G772" s="36"/>
      <c r="H772" s="36"/>
      <c r="I772" s="36"/>
      <c r="J772" s="37"/>
      <c r="K772" s="37"/>
      <c r="L772" s="37"/>
      <c r="M772" s="37"/>
      <c r="N772" s="37"/>
      <c r="O772" s="37"/>
      <c r="P772" s="37"/>
      <c r="Q772" s="37"/>
      <c r="R772" s="37"/>
      <c r="S772" s="37">
        <v>0</v>
      </c>
    </row>
    <row r="773" spans="2:19">
      <c r="B773" s="6">
        <v>2012</v>
      </c>
      <c r="C773" s="36"/>
      <c r="D773" s="36"/>
      <c r="E773" s="36"/>
      <c r="F773" s="36"/>
      <c r="G773" s="36"/>
      <c r="H773" s="36"/>
      <c r="I773" s="37"/>
      <c r="J773" s="37"/>
      <c r="K773" s="37"/>
      <c r="L773" s="37"/>
      <c r="M773" s="37"/>
      <c r="N773" s="37"/>
      <c r="O773" s="37"/>
      <c r="P773" s="37"/>
      <c r="Q773" s="37"/>
      <c r="R773" s="37"/>
      <c r="S773" s="37">
        <v>0</v>
      </c>
    </row>
    <row r="774" spans="2:19">
      <c r="B774" s="6">
        <v>2011</v>
      </c>
      <c r="C774" s="36"/>
      <c r="D774" s="36"/>
      <c r="E774" s="36"/>
      <c r="F774" s="36"/>
      <c r="G774" s="36"/>
      <c r="H774" s="37"/>
      <c r="I774" s="37"/>
      <c r="J774" s="37"/>
      <c r="K774" s="37"/>
      <c r="L774" s="37"/>
      <c r="M774" s="37"/>
      <c r="N774" s="37"/>
      <c r="O774" s="37"/>
      <c r="P774" s="37"/>
      <c r="Q774" s="37"/>
      <c r="R774" s="37"/>
      <c r="S774" s="37">
        <v>0</v>
      </c>
    </row>
    <row r="775" spans="2:19">
      <c r="B775" s="6">
        <v>2010</v>
      </c>
      <c r="C775" s="36"/>
      <c r="D775" s="36"/>
      <c r="E775" s="36"/>
      <c r="F775" s="36"/>
      <c r="G775" s="37"/>
      <c r="H775" s="37"/>
      <c r="I775" s="37"/>
      <c r="J775" s="37"/>
      <c r="K775" s="37"/>
      <c r="L775" s="37"/>
      <c r="M775" s="37"/>
      <c r="N775" s="37"/>
      <c r="O775" s="37"/>
      <c r="P775" s="37"/>
      <c r="Q775" s="37"/>
      <c r="R775" s="37"/>
      <c r="S775" s="37">
        <v>0</v>
      </c>
    </row>
    <row r="776" spans="2:19">
      <c r="B776" s="6">
        <v>2009</v>
      </c>
      <c r="C776" s="36"/>
      <c r="D776" s="36"/>
      <c r="E776" s="36"/>
      <c r="F776" s="37"/>
      <c r="G776" s="37"/>
      <c r="H776" s="37"/>
      <c r="I776" s="37"/>
      <c r="J776" s="37"/>
      <c r="K776" s="37"/>
      <c r="L776" s="37"/>
      <c r="M776" s="37"/>
      <c r="N776" s="37"/>
      <c r="O776" s="37"/>
      <c r="P776" s="37"/>
      <c r="Q776" s="37"/>
      <c r="R776" s="37"/>
      <c r="S776" s="37">
        <v>0</v>
      </c>
    </row>
    <row r="777" spans="2:19">
      <c r="B777" s="6">
        <v>2008</v>
      </c>
      <c r="C777" s="36"/>
      <c r="D777" s="36"/>
      <c r="E777" s="37"/>
      <c r="F777" s="37"/>
      <c r="G777" s="37"/>
      <c r="H777" s="37"/>
      <c r="I777" s="37"/>
      <c r="J777" s="37"/>
      <c r="K777" s="37"/>
      <c r="L777" s="37"/>
      <c r="M777" s="37"/>
      <c r="N777" s="37"/>
      <c r="O777" s="37"/>
      <c r="P777" s="37"/>
      <c r="Q777" s="37"/>
      <c r="R777" s="37"/>
      <c r="S777" s="37">
        <v>0</v>
      </c>
    </row>
    <row r="778" spans="2:19">
      <c r="B778" s="6">
        <v>2007</v>
      </c>
      <c r="C778" s="36"/>
      <c r="D778" s="37"/>
      <c r="E778" s="37"/>
      <c r="F778" s="37"/>
      <c r="G778" s="37"/>
      <c r="H778" s="37"/>
      <c r="I778" s="37"/>
      <c r="J778" s="37"/>
      <c r="K778" s="37"/>
      <c r="L778" s="37"/>
      <c r="M778" s="37"/>
      <c r="N778" s="37"/>
      <c r="O778" s="37"/>
      <c r="P778" s="37"/>
      <c r="Q778" s="37"/>
      <c r="R778" s="37"/>
      <c r="S778" s="37">
        <v>0</v>
      </c>
    </row>
    <row r="779" spans="2:19">
      <c r="B779" s="6">
        <v>2006</v>
      </c>
      <c r="C779" s="37"/>
      <c r="D779" s="37"/>
      <c r="E779" s="37"/>
      <c r="F779" s="37"/>
      <c r="G779" s="37"/>
      <c r="H779" s="37"/>
      <c r="I779" s="37"/>
      <c r="J779" s="37"/>
      <c r="K779" s="37"/>
      <c r="L779" s="37"/>
      <c r="M779" s="37"/>
      <c r="N779" s="37"/>
      <c r="O779" s="37"/>
      <c r="P779" s="37"/>
      <c r="Q779" s="37"/>
      <c r="R779" s="37"/>
      <c r="S779" s="37">
        <v>0</v>
      </c>
    </row>
    <row r="780" spans="2:19">
      <c r="B780" s="6">
        <v>2005</v>
      </c>
      <c r="C780" s="37"/>
      <c r="D780" s="37"/>
      <c r="E780" s="37"/>
      <c r="F780" s="37"/>
      <c r="G780" s="37"/>
      <c r="H780" s="37"/>
      <c r="I780" s="37"/>
      <c r="J780" s="37"/>
      <c r="K780" s="37"/>
      <c r="L780" s="37"/>
      <c r="M780" s="37"/>
      <c r="N780" s="37"/>
      <c r="O780" s="37"/>
      <c r="P780" s="37"/>
      <c r="Q780" s="37"/>
      <c r="R780" s="37"/>
      <c r="S780" s="37">
        <v>0</v>
      </c>
    </row>
    <row r="781" spans="2:19">
      <c r="B781" s="6">
        <v>2004</v>
      </c>
      <c r="C781" s="37"/>
      <c r="D781" s="37"/>
      <c r="E781" s="37"/>
      <c r="F781" s="37"/>
      <c r="G781" s="37"/>
      <c r="H781" s="37"/>
      <c r="I781" s="37"/>
      <c r="J781" s="37"/>
      <c r="K781" s="37"/>
      <c r="L781" s="37"/>
      <c r="M781" s="37"/>
      <c r="N781" s="37"/>
      <c r="O781" s="37"/>
      <c r="P781" s="37"/>
      <c r="Q781" s="37"/>
      <c r="R781" s="37"/>
      <c r="S781" s="37">
        <v>0</v>
      </c>
    </row>
    <row r="782" spans="2:19">
      <c r="B782" s="6">
        <v>2003</v>
      </c>
      <c r="C782" s="37"/>
      <c r="D782" s="37"/>
      <c r="E782" s="37"/>
      <c r="F782" s="37"/>
      <c r="G782" s="37"/>
      <c r="H782" s="37"/>
      <c r="I782" s="37"/>
      <c r="J782" s="37"/>
      <c r="K782" s="37"/>
      <c r="L782" s="37"/>
      <c r="M782" s="37"/>
      <c r="N782" s="37"/>
      <c r="O782" s="37"/>
      <c r="P782" s="37"/>
      <c r="Q782" s="37"/>
      <c r="R782" s="37"/>
      <c r="S782" s="37">
        <v>0</v>
      </c>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140166.62854120001</v>
      </c>
      <c r="S856" s="11">
        <f>SUM(S763:S855)</f>
        <v>152421.71243699998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104278.14133100001</v>
      </c>
    </row>
    <row r="859" spans="1:19">
      <c r="A859" s="38"/>
      <c r="B859" s="6">
        <v>2021</v>
      </c>
      <c r="C859" s="36"/>
      <c r="D859" s="36"/>
      <c r="E859" s="36"/>
      <c r="F859" s="36"/>
      <c r="G859" s="36"/>
      <c r="H859" s="36"/>
      <c r="I859" s="36"/>
      <c r="J859" s="36"/>
      <c r="K859" s="36"/>
      <c r="L859" s="36"/>
      <c r="M859" s="36"/>
      <c r="N859" s="36"/>
      <c r="O859" s="36"/>
      <c r="P859" s="36"/>
      <c r="Q859" s="36"/>
      <c r="R859" s="37">
        <v>48669.628220800005</v>
      </c>
      <c r="S859" s="37">
        <v>48669.628220800005</v>
      </c>
    </row>
    <row r="860" spans="1:19">
      <c r="B860" s="6">
        <v>2020</v>
      </c>
      <c r="C860" s="36"/>
      <c r="D860" s="36"/>
      <c r="E860" s="36"/>
      <c r="F860" s="36"/>
      <c r="G860" s="36"/>
      <c r="H860" s="36"/>
      <c r="I860" s="36"/>
      <c r="J860" s="36"/>
      <c r="K860" s="36"/>
      <c r="L860" s="36"/>
      <c r="M860" s="36"/>
      <c r="N860" s="36"/>
      <c r="O860" s="36"/>
      <c r="P860" s="36"/>
      <c r="Q860" s="37">
        <v>11902.3454</v>
      </c>
      <c r="R860" s="37">
        <v>11892.2484</v>
      </c>
      <c r="S860" s="37">
        <v>11892.2484</v>
      </c>
    </row>
    <row r="861" spans="1:19">
      <c r="A861" s="40"/>
      <c r="B861" s="6">
        <v>2019</v>
      </c>
      <c r="C861" s="36"/>
      <c r="D861" s="36"/>
      <c r="E861" s="36"/>
      <c r="F861" s="36"/>
      <c r="G861" s="36"/>
      <c r="H861" s="36"/>
      <c r="I861" s="36"/>
      <c r="J861" s="36"/>
      <c r="K861" s="36"/>
      <c r="L861" s="36"/>
      <c r="M861" s="36"/>
      <c r="N861" s="36"/>
      <c r="O861" s="36"/>
      <c r="P861" s="37">
        <v>9984.1284000000014</v>
      </c>
      <c r="Q861" s="37">
        <v>29686.840443400004</v>
      </c>
      <c r="R861" s="37">
        <v>29623.052956400003</v>
      </c>
      <c r="S861" s="37">
        <v>29623.052956400003</v>
      </c>
    </row>
    <row r="862" spans="1:19">
      <c r="A862" s="40"/>
      <c r="B862" s="6">
        <v>2018</v>
      </c>
      <c r="C862" s="36"/>
      <c r="D862" s="36"/>
      <c r="E862" s="36"/>
      <c r="F862" s="36"/>
      <c r="G862" s="36"/>
      <c r="H862" s="36"/>
      <c r="I862" s="36"/>
      <c r="J862" s="36"/>
      <c r="K862" s="36"/>
      <c r="L862" s="36"/>
      <c r="M862" s="36"/>
      <c r="N862" s="36"/>
      <c r="O862" s="37">
        <v>6262.4436000000005</v>
      </c>
      <c r="P862" s="37">
        <v>6262.4436000000005</v>
      </c>
      <c r="Q862" s="37">
        <v>6277.5729086000001</v>
      </c>
      <c r="R862" s="37">
        <v>6268.5580356</v>
      </c>
      <c r="S862" s="37">
        <v>6268.5580356</v>
      </c>
    </row>
    <row r="863" spans="1:19">
      <c r="A863" s="40"/>
      <c r="B863" s="6">
        <v>2017</v>
      </c>
      <c r="C863" s="36"/>
      <c r="D863" s="36"/>
      <c r="E863" s="36"/>
      <c r="F863" s="36"/>
      <c r="G863" s="36"/>
      <c r="H863" s="36"/>
      <c r="I863" s="36"/>
      <c r="J863" s="36"/>
      <c r="K863" s="36"/>
      <c r="L863" s="36"/>
      <c r="M863" s="36"/>
      <c r="N863" s="37">
        <v>1115.7</v>
      </c>
      <c r="O863" s="37">
        <v>1115.7</v>
      </c>
      <c r="P863" s="37">
        <v>1115.7</v>
      </c>
      <c r="Q863" s="37">
        <v>1115.7</v>
      </c>
      <c r="R863" s="37">
        <v>1115.7</v>
      </c>
      <c r="S863" s="37">
        <v>1115.7</v>
      </c>
    </row>
    <row r="864" spans="1:19">
      <c r="B864" s="6">
        <v>2016</v>
      </c>
      <c r="C864" s="36"/>
      <c r="D864" s="36"/>
      <c r="E864" s="36"/>
      <c r="F864" s="36"/>
      <c r="G864" s="36"/>
      <c r="H864" s="36"/>
      <c r="I864" s="36"/>
      <c r="J864" s="36"/>
      <c r="K864" s="36"/>
      <c r="L864" s="36"/>
      <c r="M864" s="37">
        <v>2572.5</v>
      </c>
      <c r="N864" s="37">
        <v>2572.5</v>
      </c>
      <c r="O864" s="37">
        <v>2572.5</v>
      </c>
      <c r="P864" s="37">
        <v>0</v>
      </c>
      <c r="Q864" s="37">
        <v>0</v>
      </c>
      <c r="R864" s="37">
        <v>0</v>
      </c>
      <c r="S864" s="37">
        <v>0</v>
      </c>
    </row>
    <row r="865" spans="2:19">
      <c r="B865" s="6">
        <v>2015</v>
      </c>
      <c r="C865" s="36"/>
      <c r="D865" s="36"/>
      <c r="E865" s="36"/>
      <c r="F865" s="36"/>
      <c r="G865" s="36"/>
      <c r="H865" s="36"/>
      <c r="I865" s="36"/>
      <c r="J865" s="36"/>
      <c r="K865" s="36"/>
      <c r="L865" s="37">
        <v>21917.031999999999</v>
      </c>
      <c r="M865" s="37">
        <v>21917.031999999999</v>
      </c>
      <c r="N865" s="37">
        <v>21917.031999999999</v>
      </c>
      <c r="O865" s="37">
        <v>21925.260000000002</v>
      </c>
      <c r="P865" s="37">
        <v>21925.260000000002</v>
      </c>
      <c r="Q865" s="37">
        <v>21726.955010000001</v>
      </c>
      <c r="R865" s="37">
        <v>21724.589460000003</v>
      </c>
      <c r="S865" s="37">
        <v>21612.214460000003</v>
      </c>
    </row>
    <row r="866" spans="2:19">
      <c r="B866" s="6">
        <v>2014</v>
      </c>
      <c r="C866" s="36"/>
      <c r="D866" s="36"/>
      <c r="E866" s="36"/>
      <c r="F866" s="36"/>
      <c r="G866" s="36"/>
      <c r="H866" s="36"/>
      <c r="I866" s="36"/>
      <c r="J866" s="36"/>
      <c r="K866" s="37">
        <v>2179.9360000000001</v>
      </c>
      <c r="L866" s="37">
        <v>2179.9360000000001</v>
      </c>
      <c r="M866" s="37">
        <v>2179.9360000000001</v>
      </c>
      <c r="N866" s="37">
        <v>2179.9360000000001</v>
      </c>
      <c r="O866" s="37">
        <v>2229.4800000000005</v>
      </c>
      <c r="P866" s="37">
        <v>2229.4800000000005</v>
      </c>
      <c r="Q866" s="37">
        <v>2253.3849800000003</v>
      </c>
      <c r="R866" s="37">
        <v>2239.1410799999999</v>
      </c>
      <c r="S866" s="37">
        <v>2239.1410799999999</v>
      </c>
    </row>
    <row r="867" spans="2:19">
      <c r="B867" s="6">
        <v>2013</v>
      </c>
      <c r="C867" s="36"/>
      <c r="D867" s="36"/>
      <c r="E867" s="36"/>
      <c r="F867" s="36"/>
      <c r="G867" s="36"/>
      <c r="H867" s="36"/>
      <c r="I867" s="36"/>
      <c r="J867" s="37">
        <v>11030.119999999999</v>
      </c>
      <c r="K867" s="37">
        <v>11030.119999999999</v>
      </c>
      <c r="L867" s="37">
        <v>11030.119999999999</v>
      </c>
      <c r="M867" s="37">
        <v>11030.119999999999</v>
      </c>
      <c r="N867" s="37">
        <v>11030.119999999999</v>
      </c>
      <c r="O867" s="37">
        <v>11055.35</v>
      </c>
      <c r="P867" s="37">
        <v>11055.35</v>
      </c>
      <c r="Q867" s="37">
        <v>11067.523475</v>
      </c>
      <c r="R867" s="37">
        <v>11060.269850000001</v>
      </c>
      <c r="S867" s="37">
        <v>11060.269850000001</v>
      </c>
    </row>
    <row r="868" spans="2:19">
      <c r="B868" s="6">
        <v>2012</v>
      </c>
      <c r="C868" s="36"/>
      <c r="D868" s="36"/>
      <c r="E868" s="36"/>
      <c r="F868" s="36"/>
      <c r="G868" s="36"/>
      <c r="H868" s="36"/>
      <c r="I868" s="37">
        <v>17977.900000000001</v>
      </c>
      <c r="J868" s="37">
        <v>17977.900000000001</v>
      </c>
      <c r="K868" s="37">
        <v>17977.900000000001</v>
      </c>
      <c r="L868" s="37">
        <v>17977.900000000001</v>
      </c>
      <c r="M868" s="37">
        <v>17977.900000000001</v>
      </c>
      <c r="N868" s="37">
        <v>17977.900000000001</v>
      </c>
      <c r="O868" s="37">
        <v>17977.900000000001</v>
      </c>
      <c r="P868" s="37">
        <v>16613.900000000001</v>
      </c>
      <c r="Q868" s="37">
        <v>16613.900000000001</v>
      </c>
      <c r="R868" s="37">
        <v>16613.900000000001</v>
      </c>
      <c r="S868" s="37">
        <v>16613.900000000001</v>
      </c>
    </row>
    <row r="869" spans="2:19">
      <c r="B869" s="6">
        <v>2011</v>
      </c>
      <c r="C869" s="36"/>
      <c r="D869" s="36"/>
      <c r="E869" s="36"/>
      <c r="F869" s="36"/>
      <c r="G869" s="36"/>
      <c r="H869" s="37"/>
      <c r="I869" s="37"/>
      <c r="J869" s="37"/>
      <c r="K869" s="37"/>
      <c r="L869" s="37"/>
      <c r="M869" s="37"/>
      <c r="N869" s="37"/>
      <c r="O869" s="37">
        <v>0</v>
      </c>
      <c r="P869" s="37">
        <v>0</v>
      </c>
      <c r="Q869" s="37">
        <v>0</v>
      </c>
      <c r="R869" s="37">
        <v>0</v>
      </c>
      <c r="S869" s="37">
        <v>0</v>
      </c>
    </row>
    <row r="870" spans="2:19">
      <c r="B870" s="6">
        <v>2010</v>
      </c>
      <c r="C870" s="36"/>
      <c r="D870" s="36"/>
      <c r="E870" s="36"/>
      <c r="F870" s="36"/>
      <c r="G870" s="37">
        <v>62621.619999999995</v>
      </c>
      <c r="H870" s="37">
        <v>62621.619999999995</v>
      </c>
      <c r="I870" s="37">
        <v>62621.619999999995</v>
      </c>
      <c r="J870" s="37">
        <v>62621.619999999995</v>
      </c>
      <c r="K870" s="37">
        <v>62621.619999999995</v>
      </c>
      <c r="L870" s="37">
        <v>62621.619999999995</v>
      </c>
      <c r="M870" s="37">
        <v>62621.619999999995</v>
      </c>
      <c r="N870" s="37">
        <v>62621.619999999995</v>
      </c>
      <c r="O870" s="37">
        <v>62621.619999999995</v>
      </c>
      <c r="P870" s="37">
        <v>62621.619999999995</v>
      </c>
      <c r="Q870" s="37">
        <v>62621.619999999995</v>
      </c>
      <c r="R870" s="37">
        <v>62621.619999999995</v>
      </c>
      <c r="S870" s="37">
        <v>62621.619999999995</v>
      </c>
    </row>
    <row r="871" spans="2:19">
      <c r="B871" s="6">
        <v>2009</v>
      </c>
      <c r="C871" s="36"/>
      <c r="D871" s="36"/>
      <c r="E871" s="36"/>
      <c r="F871" s="37"/>
      <c r="G871" s="37"/>
      <c r="H871" s="37"/>
      <c r="I871" s="37"/>
      <c r="J871" s="37"/>
      <c r="K871" s="37"/>
      <c r="L871" s="37"/>
      <c r="M871" s="37"/>
      <c r="N871" s="37"/>
      <c r="O871" s="37">
        <v>0</v>
      </c>
      <c r="P871" s="37">
        <v>0</v>
      </c>
      <c r="Q871" s="37">
        <v>0</v>
      </c>
      <c r="R871" s="37">
        <v>0</v>
      </c>
      <c r="S871" s="37">
        <v>0</v>
      </c>
    </row>
    <row r="872" spans="2:19">
      <c r="B872" s="6">
        <v>2008</v>
      </c>
      <c r="C872" s="36"/>
      <c r="D872" s="36"/>
      <c r="E872" s="37"/>
      <c r="F872" s="37"/>
      <c r="G872" s="37"/>
      <c r="H872" s="37"/>
      <c r="I872" s="37"/>
      <c r="J872" s="37"/>
      <c r="K872" s="37"/>
      <c r="L872" s="37"/>
      <c r="M872" s="37"/>
      <c r="N872" s="37"/>
      <c r="O872" s="37">
        <v>0</v>
      </c>
      <c r="P872" s="37">
        <v>0</v>
      </c>
      <c r="Q872" s="37">
        <v>0</v>
      </c>
      <c r="R872" s="37">
        <v>0</v>
      </c>
      <c r="S872" s="37">
        <v>0</v>
      </c>
    </row>
    <row r="873" spans="2:19">
      <c r="B873" s="6">
        <v>2007</v>
      </c>
      <c r="C873" s="36"/>
      <c r="D873" s="37"/>
      <c r="E873" s="37"/>
      <c r="F873" s="37"/>
      <c r="G873" s="37"/>
      <c r="H873" s="37"/>
      <c r="I873" s="37"/>
      <c r="J873" s="37"/>
      <c r="K873" s="37"/>
      <c r="L873" s="37"/>
      <c r="M873" s="37"/>
      <c r="N873" s="37"/>
      <c r="O873" s="37">
        <v>0</v>
      </c>
      <c r="P873" s="37">
        <v>0</v>
      </c>
      <c r="Q873" s="37">
        <v>0</v>
      </c>
      <c r="R873" s="37">
        <v>0</v>
      </c>
      <c r="S873" s="37">
        <v>0</v>
      </c>
    </row>
    <row r="874" spans="2:19">
      <c r="B874" s="6">
        <v>2006</v>
      </c>
      <c r="C874" s="37"/>
      <c r="D874" s="37"/>
      <c r="E874" s="37"/>
      <c r="F874" s="37"/>
      <c r="G874" s="37"/>
      <c r="H874" s="37"/>
      <c r="I874" s="37"/>
      <c r="J874" s="37"/>
      <c r="K874" s="37"/>
      <c r="L874" s="37"/>
      <c r="M874" s="37"/>
      <c r="N874" s="37"/>
      <c r="O874" s="37">
        <v>0</v>
      </c>
      <c r="P874" s="37">
        <v>0</v>
      </c>
      <c r="Q874" s="37">
        <v>0</v>
      </c>
      <c r="R874" s="37">
        <v>0</v>
      </c>
      <c r="S874" s="37">
        <v>0</v>
      </c>
    </row>
    <row r="875" spans="2:19">
      <c r="B875" s="6">
        <v>2005</v>
      </c>
      <c r="C875" s="37">
        <v>9651.6</v>
      </c>
      <c r="D875" s="37">
        <v>9651.6</v>
      </c>
      <c r="E875" s="37">
        <v>9651.6</v>
      </c>
      <c r="F875" s="37">
        <v>9651.6</v>
      </c>
      <c r="G875" s="37">
        <v>9651.6</v>
      </c>
      <c r="H875" s="37">
        <v>9651.6</v>
      </c>
      <c r="I875" s="37">
        <v>9651.6</v>
      </c>
      <c r="J875" s="37">
        <v>9651.6</v>
      </c>
      <c r="K875" s="37">
        <v>9651.6</v>
      </c>
      <c r="L875" s="37">
        <v>9651.6</v>
      </c>
      <c r="M875" s="37">
        <v>9651.6</v>
      </c>
      <c r="N875" s="37">
        <v>9651.6</v>
      </c>
      <c r="O875" s="37">
        <v>9651.6</v>
      </c>
      <c r="P875" s="37">
        <v>9651.6</v>
      </c>
      <c r="Q875" s="37">
        <v>9651.6</v>
      </c>
      <c r="R875" s="37">
        <v>9651.6</v>
      </c>
      <c r="S875" s="37">
        <v>9651.6</v>
      </c>
    </row>
    <row r="876" spans="2:19">
      <c r="B876" s="6">
        <v>2004</v>
      </c>
      <c r="C876" s="37">
        <v>500</v>
      </c>
      <c r="D876" s="37">
        <v>500</v>
      </c>
      <c r="E876" s="37">
        <v>500</v>
      </c>
      <c r="F876" s="37">
        <v>500</v>
      </c>
      <c r="G876" s="37">
        <v>500</v>
      </c>
      <c r="H876" s="37">
        <v>500</v>
      </c>
      <c r="I876" s="37">
        <v>500</v>
      </c>
      <c r="J876" s="37">
        <v>500</v>
      </c>
      <c r="K876" s="37">
        <v>500</v>
      </c>
      <c r="L876" s="37">
        <v>500</v>
      </c>
      <c r="M876" s="37">
        <v>500</v>
      </c>
      <c r="N876" s="37">
        <v>500</v>
      </c>
      <c r="O876" s="37">
        <v>500</v>
      </c>
      <c r="P876" s="37">
        <v>500</v>
      </c>
      <c r="Q876" s="37">
        <v>500</v>
      </c>
      <c r="R876" s="37">
        <v>500</v>
      </c>
      <c r="S876" s="37">
        <v>500</v>
      </c>
    </row>
    <row r="877" spans="2:19">
      <c r="B877" s="6">
        <v>2003</v>
      </c>
      <c r="C877" s="37">
        <v>55468.11</v>
      </c>
      <c r="D877" s="37">
        <v>55468.11</v>
      </c>
      <c r="E877" s="37">
        <v>55468.11</v>
      </c>
      <c r="F877" s="37">
        <v>55468.11</v>
      </c>
      <c r="G877" s="37">
        <v>55468.11</v>
      </c>
      <c r="H877" s="37">
        <v>55468.11</v>
      </c>
      <c r="I877" s="37">
        <v>55468.11</v>
      </c>
      <c r="J877" s="37">
        <v>55468.11</v>
      </c>
      <c r="K877" s="37">
        <v>55468.11</v>
      </c>
      <c r="L877" s="37">
        <v>55468.11</v>
      </c>
      <c r="M877" s="37">
        <v>55468.11</v>
      </c>
      <c r="N877" s="37">
        <v>55468.11</v>
      </c>
      <c r="O877" s="37">
        <v>55493.31</v>
      </c>
      <c r="P877" s="37">
        <v>55493.31</v>
      </c>
      <c r="Q877" s="37">
        <v>55505.468999999997</v>
      </c>
      <c r="R877" s="37">
        <v>55498.223999999995</v>
      </c>
      <c r="S877" s="37">
        <v>55498.223999999995</v>
      </c>
    </row>
    <row r="878" spans="2:19">
      <c r="B878" s="6">
        <v>2002</v>
      </c>
      <c r="C878" s="37"/>
      <c r="D878" s="37"/>
      <c r="E878" s="37"/>
      <c r="F878" s="37"/>
      <c r="G878" s="37"/>
      <c r="H878" s="37"/>
      <c r="I878" s="37"/>
      <c r="J878" s="37"/>
      <c r="K878" s="37"/>
      <c r="L878" s="37"/>
      <c r="M878" s="37"/>
      <c r="N878" s="37"/>
      <c r="O878" s="37"/>
      <c r="P878" s="37"/>
      <c r="Q878" s="37">
        <v>0</v>
      </c>
      <c r="R878" s="37">
        <v>0</v>
      </c>
      <c r="S878" s="37"/>
    </row>
    <row r="879" spans="2:19">
      <c r="B879" s="6">
        <v>2001</v>
      </c>
      <c r="C879" s="37"/>
      <c r="D879" s="37"/>
      <c r="E879" s="37"/>
      <c r="F879" s="37"/>
      <c r="G879" s="37"/>
      <c r="H879" s="37"/>
      <c r="I879" s="37"/>
      <c r="J879" s="37"/>
      <c r="K879" s="37"/>
      <c r="L879" s="37"/>
      <c r="M879" s="37"/>
      <c r="N879" s="37"/>
      <c r="O879" s="37"/>
      <c r="P879" s="37"/>
      <c r="Q879" s="37">
        <v>0</v>
      </c>
      <c r="R879" s="37">
        <v>0</v>
      </c>
      <c r="S879" s="37"/>
    </row>
    <row r="880" spans="2:19">
      <c r="B880" s="6">
        <v>2000</v>
      </c>
      <c r="C880" s="37"/>
      <c r="D880" s="37"/>
      <c r="E880" s="37"/>
      <c r="F880" s="37"/>
      <c r="G880" s="37"/>
      <c r="H880" s="37"/>
      <c r="I880" s="37"/>
      <c r="J880" s="37"/>
      <c r="K880" s="37"/>
      <c r="L880" s="37"/>
      <c r="M880" s="37"/>
      <c r="N880" s="37"/>
      <c r="O880" s="37"/>
      <c r="P880" s="37"/>
      <c r="Q880" s="37">
        <v>0</v>
      </c>
      <c r="R880" s="37">
        <v>0</v>
      </c>
      <c r="S880" s="37"/>
    </row>
    <row r="881" spans="2:19">
      <c r="B881" s="6">
        <v>1999</v>
      </c>
      <c r="C881" s="37"/>
      <c r="D881" s="37"/>
      <c r="E881" s="37"/>
      <c r="F881" s="37"/>
      <c r="G881" s="37"/>
      <c r="H881" s="37"/>
      <c r="I881" s="37"/>
      <c r="J881" s="37"/>
      <c r="K881" s="37"/>
      <c r="L881" s="37"/>
      <c r="M881" s="37"/>
      <c r="N881" s="37"/>
      <c r="O881" s="37"/>
      <c r="P881" s="37"/>
      <c r="Q881" s="37">
        <v>0</v>
      </c>
      <c r="R881" s="37">
        <v>0</v>
      </c>
      <c r="S881" s="37"/>
    </row>
    <row r="882" spans="2:19">
      <c r="B882" s="6">
        <v>1998</v>
      </c>
      <c r="C882" s="37"/>
      <c r="D882" s="37"/>
      <c r="E882" s="37"/>
      <c r="F882" s="37"/>
      <c r="G882" s="37"/>
      <c r="H882" s="37"/>
      <c r="I882" s="37"/>
      <c r="J882" s="37"/>
      <c r="K882" s="37"/>
      <c r="L882" s="37"/>
      <c r="M882" s="37"/>
      <c r="N882" s="37"/>
      <c r="O882" s="37"/>
      <c r="P882" s="37"/>
      <c r="Q882" s="37">
        <v>0</v>
      </c>
      <c r="R882" s="37">
        <v>0</v>
      </c>
      <c r="S882" s="37"/>
    </row>
    <row r="883" spans="2:19">
      <c r="B883" s="6">
        <v>1997</v>
      </c>
      <c r="C883" s="37"/>
      <c r="D883" s="37"/>
      <c r="E883" s="37"/>
      <c r="F883" s="37"/>
      <c r="G883" s="37"/>
      <c r="H883" s="37"/>
      <c r="I883" s="37"/>
      <c r="J883" s="37"/>
      <c r="K883" s="37"/>
      <c r="L883" s="37"/>
      <c r="M883" s="37"/>
      <c r="N883" s="37"/>
      <c r="O883" s="37"/>
      <c r="P883" s="37"/>
      <c r="Q883" s="37">
        <v>0</v>
      </c>
      <c r="R883" s="37">
        <v>0</v>
      </c>
      <c r="S883" s="37"/>
    </row>
    <row r="884" spans="2:19">
      <c r="B884" s="6">
        <v>1996</v>
      </c>
      <c r="C884" s="37"/>
      <c r="D884" s="37"/>
      <c r="E884" s="37"/>
      <c r="F884" s="37"/>
      <c r="G884" s="37"/>
      <c r="H884" s="37"/>
      <c r="I884" s="37"/>
      <c r="J884" s="37"/>
      <c r="K884" s="37"/>
      <c r="L884" s="37"/>
      <c r="M884" s="37"/>
      <c r="N884" s="37"/>
      <c r="O884" s="37"/>
      <c r="P884" s="37"/>
      <c r="Q884" s="37">
        <v>0</v>
      </c>
      <c r="R884" s="37">
        <v>0</v>
      </c>
      <c r="S884" s="37"/>
    </row>
    <row r="885" spans="2:19">
      <c r="B885" s="6">
        <v>1995</v>
      </c>
      <c r="C885" s="37"/>
      <c r="D885" s="37"/>
      <c r="E885" s="37"/>
      <c r="F885" s="37"/>
      <c r="G885" s="37"/>
      <c r="H885" s="37"/>
      <c r="I885" s="37"/>
      <c r="J885" s="37"/>
      <c r="K885" s="37"/>
      <c r="L885" s="37"/>
      <c r="M885" s="37"/>
      <c r="N885" s="37"/>
      <c r="O885" s="37"/>
      <c r="P885" s="37"/>
      <c r="Q885" s="37">
        <v>0</v>
      </c>
      <c r="R885" s="37">
        <v>0</v>
      </c>
      <c r="S885" s="37"/>
    </row>
    <row r="886" spans="2:19">
      <c r="B886" s="6">
        <v>1994</v>
      </c>
      <c r="C886" s="37"/>
      <c r="D886" s="37"/>
      <c r="E886" s="37"/>
      <c r="F886" s="37"/>
      <c r="G886" s="37"/>
      <c r="H886" s="37"/>
      <c r="I886" s="37"/>
      <c r="J886" s="37"/>
      <c r="K886" s="37"/>
      <c r="L886" s="37"/>
      <c r="M886" s="37"/>
      <c r="N886" s="37"/>
      <c r="O886" s="37"/>
      <c r="P886" s="37"/>
      <c r="Q886" s="37">
        <v>0</v>
      </c>
      <c r="R886" s="37">
        <v>0</v>
      </c>
      <c r="S886" s="37"/>
    </row>
    <row r="887" spans="2:19">
      <c r="B887" s="6">
        <v>1993</v>
      </c>
      <c r="C887" s="37"/>
      <c r="D887" s="37"/>
      <c r="E887" s="37"/>
      <c r="F887" s="37"/>
      <c r="G887" s="37"/>
      <c r="H887" s="37"/>
      <c r="I887" s="37"/>
      <c r="J887" s="37"/>
      <c r="K887" s="37"/>
      <c r="L887" s="37"/>
      <c r="M887" s="37"/>
      <c r="N887" s="37"/>
      <c r="O887" s="37"/>
      <c r="P887" s="37"/>
      <c r="Q887" s="37">
        <v>0</v>
      </c>
      <c r="R887" s="37">
        <v>0</v>
      </c>
      <c r="S887" s="37"/>
    </row>
    <row r="888" spans="2:19">
      <c r="B888" s="6">
        <v>1992</v>
      </c>
      <c r="C888" s="37"/>
      <c r="D888" s="37"/>
      <c r="E888" s="37"/>
      <c r="F888" s="37"/>
      <c r="G888" s="37"/>
      <c r="H888" s="37"/>
      <c r="I888" s="37"/>
      <c r="J888" s="37"/>
      <c r="K888" s="37"/>
      <c r="L888" s="37"/>
      <c r="M888" s="37"/>
      <c r="N888" s="37"/>
      <c r="O888" s="37"/>
      <c r="P888" s="37"/>
      <c r="Q888" s="37">
        <v>0</v>
      </c>
      <c r="R888" s="37"/>
      <c r="S888" s="37"/>
    </row>
    <row r="889" spans="2:19">
      <c r="B889" s="6">
        <v>1991</v>
      </c>
      <c r="C889" s="37"/>
      <c r="D889" s="37"/>
      <c r="E889" s="37"/>
      <c r="F889" s="37"/>
      <c r="G889" s="37"/>
      <c r="H889" s="37"/>
      <c r="I889" s="37"/>
      <c r="J889" s="37"/>
      <c r="K889" s="37"/>
      <c r="L889" s="37"/>
      <c r="M889" s="37"/>
      <c r="N889" s="37"/>
      <c r="O889" s="37"/>
      <c r="P889" s="37"/>
      <c r="Q889" s="37">
        <v>0</v>
      </c>
      <c r="R889" s="37"/>
      <c r="S889" s="37"/>
    </row>
    <row r="890" spans="2:19">
      <c r="B890" s="6">
        <v>1990</v>
      </c>
      <c r="C890" s="37"/>
      <c r="D890" s="37"/>
      <c r="E890" s="37"/>
      <c r="F890" s="37"/>
      <c r="G890" s="37"/>
      <c r="H890" s="37"/>
      <c r="I890" s="37"/>
      <c r="J890" s="37"/>
      <c r="K890" s="37"/>
      <c r="L890" s="37"/>
      <c r="M890" s="37"/>
      <c r="N890" s="37"/>
      <c r="O890" s="37"/>
      <c r="P890" s="37"/>
      <c r="Q890" s="37">
        <v>0</v>
      </c>
      <c r="R890" s="37"/>
      <c r="S890" s="37"/>
    </row>
    <row r="891" spans="2:19">
      <c r="B891" s="6">
        <v>1989</v>
      </c>
      <c r="C891" s="37"/>
      <c r="D891" s="37"/>
      <c r="E891" s="37"/>
      <c r="F891" s="37"/>
      <c r="G891" s="37"/>
      <c r="H891" s="37"/>
      <c r="I891" s="37"/>
      <c r="J891" s="37"/>
      <c r="K891" s="37"/>
      <c r="L891" s="37"/>
      <c r="M891" s="37"/>
      <c r="N891" s="37"/>
      <c r="O891" s="37"/>
      <c r="P891" s="37"/>
      <c r="Q891" s="37">
        <v>0</v>
      </c>
      <c r="R891" s="37"/>
      <c r="S891" s="37"/>
    </row>
    <row r="892" spans="2:19">
      <c r="B892" s="6">
        <v>1988</v>
      </c>
      <c r="C892" s="37"/>
      <c r="D892" s="37"/>
      <c r="E892" s="37"/>
      <c r="F892" s="37"/>
      <c r="G892" s="37"/>
      <c r="H892" s="37"/>
      <c r="I892" s="37"/>
      <c r="J892" s="37"/>
      <c r="K892" s="37"/>
      <c r="L892" s="37"/>
      <c r="M892" s="37"/>
      <c r="N892" s="37"/>
      <c r="O892" s="37"/>
      <c r="P892" s="37"/>
      <c r="Q892" s="37">
        <v>0</v>
      </c>
      <c r="R892" s="37"/>
      <c r="S892" s="37"/>
    </row>
    <row r="893" spans="2:19">
      <c r="B893" s="6">
        <v>1987</v>
      </c>
      <c r="C893" s="37"/>
      <c r="D893" s="37"/>
      <c r="E893" s="37"/>
      <c r="F893" s="37"/>
      <c r="G893" s="37"/>
      <c r="H893" s="37"/>
      <c r="I893" s="37"/>
      <c r="J893" s="37"/>
      <c r="K893" s="37"/>
      <c r="L893" s="37"/>
      <c r="M893" s="37"/>
      <c r="N893" s="37"/>
      <c r="O893" s="37"/>
      <c r="P893" s="37"/>
      <c r="Q893" s="37">
        <v>0</v>
      </c>
      <c r="R893" s="37"/>
      <c r="S893" s="37"/>
    </row>
    <row r="894" spans="2:19">
      <c r="B894" s="6">
        <v>1986</v>
      </c>
      <c r="C894" s="37"/>
      <c r="D894" s="37"/>
      <c r="E894" s="37"/>
      <c r="F894" s="37"/>
      <c r="G894" s="37"/>
      <c r="H894" s="37"/>
      <c r="I894" s="37"/>
      <c r="J894" s="37"/>
      <c r="K894" s="37"/>
      <c r="L894" s="37"/>
      <c r="M894" s="37"/>
      <c r="N894" s="37"/>
      <c r="O894" s="37"/>
      <c r="P894" s="37"/>
      <c r="Q894" s="37">
        <v>0</v>
      </c>
      <c r="R894" s="37"/>
      <c r="S894" s="37"/>
    </row>
    <row r="895" spans="2:19">
      <c r="B895" s="6">
        <v>1985</v>
      </c>
      <c r="C895" s="37"/>
      <c r="D895" s="37"/>
      <c r="E895" s="37"/>
      <c r="F895" s="37"/>
      <c r="G895" s="37"/>
      <c r="H895" s="37"/>
      <c r="I895" s="37"/>
      <c r="J895" s="37"/>
      <c r="K895" s="37"/>
      <c r="L895" s="37"/>
      <c r="M895" s="37"/>
      <c r="N895" s="37"/>
      <c r="O895" s="37"/>
      <c r="P895" s="37"/>
      <c r="Q895" s="37">
        <v>0</v>
      </c>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65619.710000000006</v>
      </c>
      <c r="D951" s="8">
        <f>SUM(D873:D950)</f>
        <v>65619.710000000006</v>
      </c>
      <c r="E951" s="8">
        <f>SUM(E872:E950)</f>
        <v>65619.710000000006</v>
      </c>
      <c r="F951" s="8">
        <f>SUM(F871:F950)</f>
        <v>65619.710000000006</v>
      </c>
      <c r="G951" s="8">
        <f>SUM(G870:G950)</f>
        <v>128241.33</v>
      </c>
      <c r="H951" s="8">
        <f>SUM(H864:H950)</f>
        <v>128241.33</v>
      </c>
      <c r="I951" s="8">
        <f>SUM(I864:I950)</f>
        <v>146219.22999999998</v>
      </c>
      <c r="J951" s="8">
        <f t="shared" ref="J951" si="15">SUM(J864:J950)</f>
        <v>157249.35</v>
      </c>
      <c r="K951" s="8">
        <f>SUM(K864:K950)</f>
        <v>159429.28600000002</v>
      </c>
      <c r="L951" s="8">
        <f t="shared" ref="L951" si="16">SUM(L864:L950)</f>
        <v>181346.31800000003</v>
      </c>
      <c r="M951" s="8">
        <f>SUM(M864:M950)</f>
        <v>183918.81800000003</v>
      </c>
      <c r="N951" s="11">
        <f>SUM(N859:N950)</f>
        <v>185034.51799999998</v>
      </c>
      <c r="O951" s="11">
        <f>SUM(O859:O950)</f>
        <v>191405.1636</v>
      </c>
      <c r="P951" s="11">
        <f>SUM(P859:P950)</f>
        <v>197452.79200000002</v>
      </c>
      <c r="Q951" s="11">
        <f>SUM(Q859:Q950)</f>
        <v>228922.91121699999</v>
      </c>
      <c r="R951" s="11">
        <f>SUM(R858:R950)</f>
        <v>277478.53200280003</v>
      </c>
      <c r="S951" s="11">
        <f>SUM(S858:S950)</f>
        <v>381644.29833379999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c r="Q956" s="37">
        <v>0</v>
      </c>
      <c r="R956" s="37">
        <v>0</v>
      </c>
      <c r="S956" s="37">
        <v>0</v>
      </c>
    </row>
    <row r="957" spans="1:19">
      <c r="A957" s="40"/>
      <c r="B957" s="6">
        <v>2018</v>
      </c>
      <c r="C957" s="36"/>
      <c r="D957" s="36"/>
      <c r="E957" s="36"/>
      <c r="F957" s="36"/>
      <c r="G957" s="36"/>
      <c r="H957" s="36"/>
      <c r="I957" s="36"/>
      <c r="J957" s="36"/>
      <c r="K957" s="36"/>
      <c r="L957" s="36"/>
      <c r="M957" s="36"/>
      <c r="N957" s="36"/>
      <c r="O957" s="37">
        <v>24905.88</v>
      </c>
      <c r="P957" s="37">
        <v>24905.88</v>
      </c>
      <c r="Q957" s="37">
        <v>24905.88</v>
      </c>
      <c r="R957" s="37">
        <v>24905.88</v>
      </c>
      <c r="S957" s="37">
        <v>24905.88</v>
      </c>
    </row>
    <row r="958" spans="1:19">
      <c r="A958" s="40"/>
      <c r="B958" s="6">
        <v>2017</v>
      </c>
      <c r="C958" s="36"/>
      <c r="D958" s="36"/>
      <c r="E958" s="36"/>
      <c r="F958" s="36"/>
      <c r="G958" s="36"/>
      <c r="H958" s="36"/>
      <c r="I958" s="36"/>
      <c r="J958" s="36"/>
      <c r="K958" s="36"/>
      <c r="L958" s="36"/>
      <c r="M958" s="36"/>
      <c r="N958" s="37">
        <v>7904</v>
      </c>
      <c r="O958" s="37">
        <v>7904</v>
      </c>
      <c r="P958" s="37">
        <v>7904</v>
      </c>
      <c r="Q958" s="37">
        <v>7904</v>
      </c>
      <c r="R958" s="37">
        <v>7904</v>
      </c>
      <c r="S958" s="37">
        <v>7904</v>
      </c>
    </row>
    <row r="959" spans="1:19">
      <c r="B959" s="6">
        <v>2016</v>
      </c>
      <c r="C959" s="36"/>
      <c r="D959" s="36"/>
      <c r="E959" s="36"/>
      <c r="F959" s="36"/>
      <c r="G959" s="36"/>
      <c r="H959" s="36"/>
      <c r="I959" s="36"/>
      <c r="J959" s="36"/>
      <c r="K959" s="36"/>
      <c r="L959" s="36"/>
      <c r="M959" s="37">
        <v>35249.199999999997</v>
      </c>
      <c r="N959" s="37">
        <v>35249.199999999997</v>
      </c>
      <c r="O959" s="37">
        <v>35249.199999999997</v>
      </c>
      <c r="P959" s="37">
        <v>35249.199999999997</v>
      </c>
      <c r="Q959" s="37">
        <v>35249.199999999997</v>
      </c>
      <c r="R959" s="37">
        <v>35249.199999999997</v>
      </c>
      <c r="S959" s="37">
        <v>37614.379999999997</v>
      </c>
    </row>
    <row r="960" spans="1:19">
      <c r="B960" s="6">
        <v>2015</v>
      </c>
      <c r="C960" s="36"/>
      <c r="D960" s="36"/>
      <c r="E960" s="36"/>
      <c r="F960" s="36"/>
      <c r="G960" s="36"/>
      <c r="H960" s="36"/>
      <c r="I960" s="36"/>
      <c r="J960" s="36"/>
      <c r="K960" s="36"/>
      <c r="L960" s="37">
        <v>26033.61</v>
      </c>
      <c r="M960" s="37">
        <v>26033.61</v>
      </c>
      <c r="N960" s="37">
        <v>26033.61</v>
      </c>
      <c r="O960" s="37">
        <v>26033.61</v>
      </c>
      <c r="P960" s="37">
        <v>26033.61</v>
      </c>
      <c r="Q960" s="37">
        <v>26033.61</v>
      </c>
      <c r="R960" s="37">
        <v>26033.61</v>
      </c>
      <c r="S960" s="37">
        <v>26033.61</v>
      </c>
    </row>
    <row r="961" spans="2:19">
      <c r="B961" s="6">
        <v>2014</v>
      </c>
      <c r="C961" s="36"/>
      <c r="D961" s="36"/>
      <c r="E961" s="36"/>
      <c r="F961" s="36"/>
      <c r="G961" s="36"/>
      <c r="H961" s="36"/>
      <c r="I961" s="36"/>
      <c r="J961" s="36"/>
      <c r="K961" s="37"/>
      <c r="L961" s="37"/>
      <c r="M961" s="37"/>
      <c r="N961" s="37"/>
      <c r="O961" s="37">
        <v>0</v>
      </c>
      <c r="P961" s="37">
        <v>0</v>
      </c>
      <c r="Q961" s="37">
        <v>0</v>
      </c>
      <c r="R961" s="37">
        <v>0</v>
      </c>
      <c r="S961" s="37">
        <v>0</v>
      </c>
    </row>
    <row r="962" spans="2:19">
      <c r="B962" s="6">
        <v>2013</v>
      </c>
      <c r="C962" s="36"/>
      <c r="D962" s="36"/>
      <c r="E962" s="36"/>
      <c r="F962" s="36"/>
      <c r="G962" s="36"/>
      <c r="H962" s="36"/>
      <c r="I962" s="36"/>
      <c r="J962" s="37">
        <v>9140.9500000000007</v>
      </c>
      <c r="K962" s="37">
        <v>9140.9500000000007</v>
      </c>
      <c r="L962" s="37">
        <v>9140.9500000000007</v>
      </c>
      <c r="M962" s="37">
        <v>9140.9500000000007</v>
      </c>
      <c r="N962" s="37">
        <v>9140.9500000000007</v>
      </c>
      <c r="O962" s="37">
        <v>9140.9500000000007</v>
      </c>
      <c r="P962" s="37">
        <v>9140.9500000000007</v>
      </c>
      <c r="Q962" s="37">
        <v>9140.9500000000007</v>
      </c>
      <c r="R962" s="37">
        <v>9140.9500000000007</v>
      </c>
      <c r="S962" s="37">
        <v>9140.9500000000007</v>
      </c>
    </row>
    <row r="963" spans="2:19">
      <c r="B963" s="6">
        <v>2012</v>
      </c>
      <c r="C963" s="36"/>
      <c r="D963" s="36"/>
      <c r="E963" s="36"/>
      <c r="F963" s="36"/>
      <c r="G963" s="36"/>
      <c r="H963" s="36"/>
      <c r="I963" s="37"/>
      <c r="J963" s="37"/>
      <c r="K963" s="37"/>
      <c r="L963" s="37"/>
      <c r="M963" s="37"/>
      <c r="N963" s="37"/>
      <c r="O963" s="37">
        <v>0</v>
      </c>
      <c r="P963" s="37">
        <v>0</v>
      </c>
      <c r="Q963" s="37">
        <v>0</v>
      </c>
      <c r="R963" s="37">
        <v>0</v>
      </c>
      <c r="S963" s="37">
        <v>0</v>
      </c>
    </row>
    <row r="964" spans="2:19">
      <c r="B964" s="6">
        <v>2011</v>
      </c>
      <c r="C964" s="36"/>
      <c r="D964" s="36"/>
      <c r="E964" s="36"/>
      <c r="F964" s="36"/>
      <c r="G964" s="36"/>
      <c r="H964" s="37"/>
      <c r="I964" s="37"/>
      <c r="J964" s="37"/>
      <c r="K964" s="37"/>
      <c r="L964" s="37"/>
      <c r="M964" s="37"/>
      <c r="N964" s="37"/>
      <c r="O964" s="37">
        <v>0</v>
      </c>
      <c r="P964" s="37">
        <v>0</v>
      </c>
      <c r="Q964" s="37">
        <v>0</v>
      </c>
      <c r="R964" s="37">
        <v>0</v>
      </c>
      <c r="S964" s="37">
        <v>0</v>
      </c>
    </row>
    <row r="965" spans="2:19">
      <c r="B965" s="6">
        <v>2010</v>
      </c>
      <c r="C965" s="36"/>
      <c r="D965" s="36"/>
      <c r="E965" s="36"/>
      <c r="F965" s="36"/>
      <c r="G965" s="37">
        <v>2353.25</v>
      </c>
      <c r="H965" s="37">
        <v>2353.25</v>
      </c>
      <c r="I965" s="37">
        <v>2353.25</v>
      </c>
      <c r="J965" s="37">
        <v>2353.25</v>
      </c>
      <c r="K965" s="37">
        <v>2353.25</v>
      </c>
      <c r="L965" s="37">
        <v>2353.25</v>
      </c>
      <c r="M965" s="37">
        <v>2353.25</v>
      </c>
      <c r="N965" s="37">
        <v>2353.25</v>
      </c>
      <c r="O965" s="37">
        <v>2353.25</v>
      </c>
      <c r="P965" s="37">
        <v>2353.25</v>
      </c>
      <c r="Q965" s="37">
        <v>2353.25</v>
      </c>
      <c r="R965" s="37">
        <v>2353.25</v>
      </c>
      <c r="S965" s="37">
        <v>2353.25</v>
      </c>
    </row>
    <row r="966" spans="2:19">
      <c r="B966" s="6">
        <v>2009</v>
      </c>
      <c r="C966" s="36"/>
      <c r="D966" s="36"/>
      <c r="E966" s="36"/>
      <c r="F966" s="37">
        <v>8106</v>
      </c>
      <c r="G966" s="37">
        <v>8106</v>
      </c>
      <c r="H966" s="37">
        <v>8106</v>
      </c>
      <c r="I966" s="37">
        <v>8106</v>
      </c>
      <c r="J966" s="37">
        <v>8106</v>
      </c>
      <c r="K966" s="37">
        <v>8106</v>
      </c>
      <c r="L966" s="37">
        <v>8106</v>
      </c>
      <c r="M966" s="37">
        <v>8106</v>
      </c>
      <c r="N966" s="37">
        <v>8106</v>
      </c>
      <c r="O966" s="37">
        <v>0</v>
      </c>
      <c r="P966" s="37">
        <v>0</v>
      </c>
      <c r="Q966" s="37">
        <v>0</v>
      </c>
      <c r="R966" s="37">
        <v>0</v>
      </c>
      <c r="S966" s="37">
        <v>0</v>
      </c>
    </row>
    <row r="967" spans="2:19">
      <c r="B967" s="6">
        <v>2008</v>
      </c>
      <c r="C967" s="36"/>
      <c r="D967" s="36"/>
      <c r="E967" s="37"/>
      <c r="F967" s="37"/>
      <c r="G967" s="37"/>
      <c r="H967" s="37"/>
      <c r="I967" s="37"/>
      <c r="J967" s="37"/>
      <c r="K967" s="37"/>
      <c r="L967" s="37"/>
      <c r="M967" s="37"/>
      <c r="N967" s="37"/>
      <c r="O967" s="37">
        <v>0</v>
      </c>
      <c r="P967" s="37">
        <v>0</v>
      </c>
      <c r="Q967" s="37">
        <v>0</v>
      </c>
      <c r="R967" s="37">
        <v>0</v>
      </c>
      <c r="S967" s="37">
        <v>0</v>
      </c>
    </row>
    <row r="968" spans="2:19">
      <c r="B968" s="6">
        <v>2007</v>
      </c>
      <c r="C968" s="36"/>
      <c r="D968" s="37"/>
      <c r="E968" s="37"/>
      <c r="F968" s="37"/>
      <c r="G968" s="37"/>
      <c r="H968" s="37"/>
      <c r="I968" s="37"/>
      <c r="J968" s="37"/>
      <c r="K968" s="37"/>
      <c r="L968" s="37"/>
      <c r="M968" s="37"/>
      <c r="N968" s="37"/>
      <c r="O968" s="37">
        <v>0</v>
      </c>
      <c r="P968" s="37">
        <v>0</v>
      </c>
      <c r="Q968" s="37">
        <v>0</v>
      </c>
      <c r="R968" s="37">
        <v>0</v>
      </c>
      <c r="S968" s="37">
        <v>0</v>
      </c>
    </row>
    <row r="969" spans="2:19">
      <c r="B969" s="6">
        <v>2006</v>
      </c>
      <c r="C969" s="37"/>
      <c r="D969" s="37"/>
      <c r="E969" s="37"/>
      <c r="F969" s="37"/>
      <c r="G969" s="37"/>
      <c r="H969" s="37"/>
      <c r="I969" s="37"/>
      <c r="J969" s="37"/>
      <c r="K969" s="37"/>
      <c r="L969" s="37"/>
      <c r="M969" s="37"/>
      <c r="N969" s="37"/>
      <c r="O969" s="37">
        <v>0</v>
      </c>
      <c r="P969" s="37">
        <v>0</v>
      </c>
      <c r="Q969" s="37">
        <v>0</v>
      </c>
      <c r="R969" s="37">
        <v>0</v>
      </c>
      <c r="S969" s="37">
        <v>0</v>
      </c>
    </row>
    <row r="970" spans="2:19">
      <c r="B970" s="6">
        <v>2005</v>
      </c>
      <c r="C970" s="37"/>
      <c r="D970" s="37"/>
      <c r="E970" s="37"/>
      <c r="F970" s="37"/>
      <c r="G970" s="37"/>
      <c r="H970" s="37"/>
      <c r="I970" s="37"/>
      <c r="J970" s="37"/>
      <c r="K970" s="37"/>
      <c r="L970" s="37"/>
      <c r="M970" s="37"/>
      <c r="N970" s="37"/>
      <c r="O970" s="37">
        <v>0</v>
      </c>
      <c r="P970" s="37">
        <v>0</v>
      </c>
      <c r="Q970" s="37">
        <v>0</v>
      </c>
      <c r="R970" s="37">
        <v>0</v>
      </c>
      <c r="S970" s="37">
        <v>0</v>
      </c>
    </row>
    <row r="971" spans="2:19">
      <c r="B971" s="6">
        <v>2004</v>
      </c>
      <c r="C971" s="37">
        <v>5063.28</v>
      </c>
      <c r="D971" s="37">
        <v>5063.28</v>
      </c>
      <c r="E971" s="37">
        <v>5063.28</v>
      </c>
      <c r="F971" s="37">
        <v>5063.28</v>
      </c>
      <c r="G971" s="37">
        <v>5063.28</v>
      </c>
      <c r="H971" s="37">
        <v>5063.28</v>
      </c>
      <c r="I971" s="37">
        <v>5063.28</v>
      </c>
      <c r="J971" s="37">
        <v>5063.28</v>
      </c>
      <c r="K971" s="37">
        <v>5063.28</v>
      </c>
      <c r="L971" s="37">
        <v>5063.28</v>
      </c>
      <c r="M971" s="37">
        <v>5063.28</v>
      </c>
      <c r="N971" s="37">
        <v>5063.28</v>
      </c>
      <c r="O971" s="37">
        <v>5063.28</v>
      </c>
      <c r="P971" s="37">
        <v>5063.28</v>
      </c>
      <c r="Q971" s="37">
        <v>5063.28</v>
      </c>
      <c r="R971" s="37">
        <v>5063.28</v>
      </c>
      <c r="S971" s="37">
        <v>5063.28</v>
      </c>
    </row>
    <row r="972" spans="2:19">
      <c r="B972" s="6">
        <v>2003</v>
      </c>
      <c r="C972" s="37"/>
      <c r="D972" s="37"/>
      <c r="E972" s="37"/>
      <c r="F972" s="37"/>
      <c r="G972" s="37"/>
      <c r="H972" s="37"/>
      <c r="I972" s="37"/>
      <c r="J972" s="37"/>
      <c r="K972" s="37"/>
      <c r="L972" s="37"/>
      <c r="M972" s="37"/>
      <c r="N972" s="37"/>
      <c r="O972" s="37">
        <v>0</v>
      </c>
      <c r="P972" s="37">
        <v>0</v>
      </c>
      <c r="Q972" s="37">
        <v>0</v>
      </c>
      <c r="R972" s="37">
        <v>0</v>
      </c>
      <c r="S972" s="37">
        <v>0</v>
      </c>
    </row>
    <row r="973" spans="2:19">
      <c r="B973" s="6">
        <v>2002</v>
      </c>
      <c r="C973" s="37"/>
      <c r="D973" s="37"/>
      <c r="E973" s="37"/>
      <c r="F973" s="37"/>
      <c r="G973" s="37"/>
      <c r="H973" s="37"/>
      <c r="I973" s="37"/>
      <c r="J973" s="37"/>
      <c r="K973" s="37"/>
      <c r="L973" s="37"/>
      <c r="M973" s="37"/>
      <c r="N973" s="37"/>
      <c r="O973" s="37">
        <v>0</v>
      </c>
      <c r="P973" s="37">
        <v>0</v>
      </c>
      <c r="Q973" s="37">
        <v>0</v>
      </c>
      <c r="R973" s="37">
        <v>0</v>
      </c>
      <c r="S973" s="37">
        <v>0</v>
      </c>
    </row>
    <row r="974" spans="2:19">
      <c r="B974" s="6">
        <v>2001</v>
      </c>
      <c r="C974" s="37"/>
      <c r="D974" s="37"/>
      <c r="E974" s="37"/>
      <c r="F974" s="37"/>
      <c r="G974" s="37"/>
      <c r="H974" s="37"/>
      <c r="I974" s="37"/>
      <c r="J974" s="37"/>
      <c r="K974" s="37"/>
      <c r="L974" s="37"/>
      <c r="M974" s="37"/>
      <c r="N974" s="37"/>
      <c r="O974" s="37">
        <v>0</v>
      </c>
      <c r="P974" s="37">
        <v>0</v>
      </c>
      <c r="Q974" s="37">
        <v>0</v>
      </c>
      <c r="R974" s="37">
        <v>0</v>
      </c>
      <c r="S974" s="37">
        <v>0</v>
      </c>
    </row>
    <row r="975" spans="2:19">
      <c r="B975" s="6">
        <v>2000</v>
      </c>
      <c r="C975" s="37"/>
      <c r="D975" s="37"/>
      <c r="E975" s="37"/>
      <c r="F975" s="37"/>
      <c r="G975" s="37"/>
      <c r="H975" s="37"/>
      <c r="I975" s="37"/>
      <c r="J975" s="37"/>
      <c r="K975" s="37"/>
      <c r="L975" s="37"/>
      <c r="M975" s="37"/>
      <c r="N975" s="37"/>
      <c r="O975" s="37">
        <v>0</v>
      </c>
      <c r="P975" s="37">
        <v>0</v>
      </c>
      <c r="Q975" s="37">
        <v>0</v>
      </c>
      <c r="R975" s="37">
        <v>0</v>
      </c>
      <c r="S975" s="37">
        <v>0</v>
      </c>
    </row>
    <row r="976" spans="2:19">
      <c r="B976" s="6">
        <v>1999</v>
      </c>
      <c r="C976" s="37"/>
      <c r="D976" s="37"/>
      <c r="E976" s="37"/>
      <c r="F976" s="37"/>
      <c r="G976" s="37"/>
      <c r="H976" s="37"/>
      <c r="I976" s="37"/>
      <c r="J976" s="37"/>
      <c r="K976" s="37"/>
      <c r="L976" s="37"/>
      <c r="M976" s="37"/>
      <c r="N976" s="37"/>
      <c r="O976" s="37">
        <v>0</v>
      </c>
      <c r="P976" s="37">
        <v>0</v>
      </c>
      <c r="Q976" s="37">
        <v>0</v>
      </c>
      <c r="R976" s="37">
        <v>0</v>
      </c>
      <c r="S976" s="37">
        <v>0</v>
      </c>
    </row>
    <row r="977" spans="2:19">
      <c r="B977" s="6">
        <v>1998</v>
      </c>
      <c r="C977" s="37"/>
      <c r="D977" s="37"/>
      <c r="E977" s="37"/>
      <c r="F977" s="37"/>
      <c r="G977" s="37"/>
      <c r="H977" s="37"/>
      <c r="I977" s="37"/>
      <c r="J977" s="37"/>
      <c r="K977" s="37"/>
      <c r="L977" s="37"/>
      <c r="M977" s="37"/>
      <c r="N977" s="37"/>
      <c r="O977" s="37">
        <v>0</v>
      </c>
      <c r="P977" s="37">
        <v>0</v>
      </c>
      <c r="Q977" s="37">
        <v>0</v>
      </c>
      <c r="R977" s="37">
        <v>0</v>
      </c>
      <c r="S977" s="37">
        <v>0</v>
      </c>
    </row>
    <row r="978" spans="2:19">
      <c r="B978" s="6">
        <v>1997</v>
      </c>
      <c r="C978" s="37"/>
      <c r="D978" s="37"/>
      <c r="E978" s="37"/>
      <c r="F978" s="37"/>
      <c r="G978" s="37"/>
      <c r="H978" s="37"/>
      <c r="I978" s="37"/>
      <c r="J978" s="37"/>
      <c r="K978" s="37"/>
      <c r="L978" s="37"/>
      <c r="M978" s="37"/>
      <c r="N978" s="37"/>
      <c r="O978" s="37">
        <v>0</v>
      </c>
      <c r="P978" s="37">
        <v>0</v>
      </c>
      <c r="Q978" s="37">
        <v>0</v>
      </c>
      <c r="R978" s="37">
        <v>0</v>
      </c>
      <c r="S978" s="37">
        <v>0</v>
      </c>
    </row>
    <row r="979" spans="2:19">
      <c r="B979" s="6">
        <v>1996</v>
      </c>
      <c r="C979" s="37"/>
      <c r="D979" s="37"/>
      <c r="E979" s="37"/>
      <c r="F979" s="37"/>
      <c r="G979" s="37"/>
      <c r="H979" s="37"/>
      <c r="I979" s="37"/>
      <c r="J979" s="37"/>
      <c r="K979" s="37"/>
      <c r="L979" s="37"/>
      <c r="M979" s="37"/>
      <c r="N979" s="37"/>
      <c r="O979" s="37">
        <v>0</v>
      </c>
      <c r="P979" s="37">
        <v>0</v>
      </c>
      <c r="Q979" s="37">
        <v>0</v>
      </c>
      <c r="R979" s="37">
        <v>0</v>
      </c>
      <c r="S979" s="37">
        <v>0</v>
      </c>
    </row>
    <row r="980" spans="2:19">
      <c r="B980" s="6">
        <v>1995</v>
      </c>
      <c r="C980" s="37"/>
      <c r="D980" s="37"/>
      <c r="E980" s="37"/>
      <c r="F980" s="37"/>
      <c r="G980" s="37"/>
      <c r="H980" s="37"/>
      <c r="I980" s="37"/>
      <c r="J980" s="37"/>
      <c r="K980" s="37"/>
      <c r="L980" s="37"/>
      <c r="M980" s="37"/>
      <c r="N980" s="37"/>
      <c r="O980" s="37">
        <v>0</v>
      </c>
      <c r="P980" s="37">
        <v>0</v>
      </c>
      <c r="Q980" s="37">
        <v>0</v>
      </c>
      <c r="R980" s="37">
        <v>0</v>
      </c>
      <c r="S980" s="37">
        <v>0</v>
      </c>
    </row>
    <row r="981" spans="2:19">
      <c r="B981" s="6">
        <v>1994</v>
      </c>
      <c r="C981" s="37"/>
      <c r="D981" s="37"/>
      <c r="E981" s="37"/>
      <c r="F981" s="37"/>
      <c r="G981" s="37"/>
      <c r="H981" s="37"/>
      <c r="I981" s="37"/>
      <c r="J981" s="37"/>
      <c r="K981" s="37"/>
      <c r="L981" s="37"/>
      <c r="M981" s="37"/>
      <c r="N981" s="37"/>
      <c r="O981" s="37">
        <v>0</v>
      </c>
      <c r="P981" s="37">
        <v>0</v>
      </c>
      <c r="Q981" s="37">
        <v>0</v>
      </c>
      <c r="R981" s="37">
        <v>0</v>
      </c>
      <c r="S981" s="37">
        <v>0</v>
      </c>
    </row>
    <row r="982" spans="2:19">
      <c r="B982" s="6">
        <v>1993</v>
      </c>
      <c r="C982" s="37"/>
      <c r="D982" s="37"/>
      <c r="E982" s="37"/>
      <c r="F982" s="37"/>
      <c r="G982" s="37"/>
      <c r="H982" s="37"/>
      <c r="I982" s="37"/>
      <c r="J982" s="37"/>
      <c r="K982" s="37"/>
      <c r="L982" s="37"/>
      <c r="M982" s="37"/>
      <c r="N982" s="37"/>
      <c r="O982" s="37">
        <v>0</v>
      </c>
      <c r="P982" s="37">
        <v>0</v>
      </c>
      <c r="Q982" s="37">
        <v>0</v>
      </c>
      <c r="R982" s="37">
        <v>0</v>
      </c>
      <c r="S982" s="37">
        <v>0</v>
      </c>
    </row>
    <row r="983" spans="2:19">
      <c r="B983" s="6">
        <v>1992</v>
      </c>
      <c r="C983" s="37"/>
      <c r="D983" s="37"/>
      <c r="E983" s="37"/>
      <c r="F983" s="37"/>
      <c r="G983" s="37"/>
      <c r="H983" s="37"/>
      <c r="I983" s="37"/>
      <c r="J983" s="37"/>
      <c r="K983" s="37"/>
      <c r="L983" s="37"/>
      <c r="M983" s="37"/>
      <c r="N983" s="37"/>
      <c r="O983" s="37">
        <v>0</v>
      </c>
      <c r="P983" s="37">
        <v>0</v>
      </c>
      <c r="Q983" s="37">
        <v>0</v>
      </c>
      <c r="R983" s="37">
        <v>0</v>
      </c>
      <c r="S983" s="37">
        <v>0</v>
      </c>
    </row>
    <row r="984" spans="2:19">
      <c r="B984" s="6">
        <v>1991</v>
      </c>
      <c r="C984" s="37"/>
      <c r="D984" s="37"/>
      <c r="E984" s="37"/>
      <c r="F984" s="37"/>
      <c r="G984" s="37"/>
      <c r="H984" s="37"/>
      <c r="I984" s="37"/>
      <c r="J984" s="37"/>
      <c r="K984" s="37"/>
      <c r="L984" s="37"/>
      <c r="M984" s="37"/>
      <c r="N984" s="37"/>
      <c r="O984" s="37">
        <v>0</v>
      </c>
      <c r="P984" s="37">
        <v>0</v>
      </c>
      <c r="Q984" s="37">
        <v>0</v>
      </c>
      <c r="R984" s="37">
        <v>0</v>
      </c>
      <c r="S984" s="37">
        <v>0</v>
      </c>
    </row>
    <row r="985" spans="2:19">
      <c r="B985" s="6">
        <v>1990</v>
      </c>
      <c r="C985" s="37"/>
      <c r="D985" s="37"/>
      <c r="E985" s="37"/>
      <c r="F985" s="37"/>
      <c r="G985" s="37"/>
      <c r="H985" s="37"/>
      <c r="I985" s="37"/>
      <c r="J985" s="37"/>
      <c r="K985" s="37"/>
      <c r="L985" s="37"/>
      <c r="M985" s="37"/>
      <c r="N985" s="37"/>
      <c r="O985" s="37">
        <v>0</v>
      </c>
      <c r="P985" s="37">
        <v>0</v>
      </c>
      <c r="Q985" s="37">
        <v>0</v>
      </c>
      <c r="R985" s="37">
        <v>0</v>
      </c>
      <c r="S985" s="37">
        <v>0</v>
      </c>
    </row>
    <row r="986" spans="2:19">
      <c r="B986" s="6">
        <v>1989</v>
      </c>
      <c r="C986" s="37">
        <v>1533.88</v>
      </c>
      <c r="D986" s="37">
        <v>1533.88</v>
      </c>
      <c r="E986" s="37">
        <v>1533.88</v>
      </c>
      <c r="F986" s="37">
        <v>1533.88</v>
      </c>
      <c r="G986" s="37">
        <v>1533.88</v>
      </c>
      <c r="H986" s="37">
        <v>1533.88</v>
      </c>
      <c r="I986" s="37">
        <v>1533.88</v>
      </c>
      <c r="J986" s="37">
        <v>1533.88</v>
      </c>
      <c r="K986" s="37">
        <v>1533.88</v>
      </c>
      <c r="L986" s="37">
        <v>1533.88</v>
      </c>
      <c r="M986" s="37">
        <v>1533.88</v>
      </c>
      <c r="N986" s="37">
        <v>1533.88</v>
      </c>
      <c r="O986" s="37">
        <v>1533.88</v>
      </c>
      <c r="P986" s="37">
        <v>1533.88</v>
      </c>
      <c r="Q986" s="37">
        <v>1533.88</v>
      </c>
      <c r="R986" s="37">
        <v>1533.88</v>
      </c>
      <c r="S986" s="37">
        <v>1533.88</v>
      </c>
    </row>
    <row r="987" spans="2:19">
      <c r="B987" s="6">
        <v>1988</v>
      </c>
      <c r="C987" s="37"/>
      <c r="D987" s="37"/>
      <c r="E987" s="37"/>
      <c r="F987" s="37"/>
      <c r="G987" s="37"/>
      <c r="H987" s="37"/>
      <c r="I987" s="37"/>
      <c r="J987" s="37"/>
      <c r="K987" s="37"/>
      <c r="L987" s="37"/>
      <c r="M987" s="37"/>
      <c r="N987" s="37"/>
      <c r="O987" s="37">
        <v>0</v>
      </c>
      <c r="P987" s="37">
        <v>0</v>
      </c>
      <c r="Q987" s="37">
        <v>0</v>
      </c>
      <c r="R987" s="37">
        <v>0</v>
      </c>
      <c r="S987" s="37">
        <v>0</v>
      </c>
    </row>
    <row r="988" spans="2:19">
      <c r="B988" s="6">
        <v>1987</v>
      </c>
      <c r="C988" s="37">
        <v>2184.29</v>
      </c>
      <c r="D988" s="37">
        <v>2184.29</v>
      </c>
      <c r="E988" s="37">
        <v>2184.29</v>
      </c>
      <c r="F988" s="37">
        <v>2184.29</v>
      </c>
      <c r="G988" s="37">
        <v>2184.29</v>
      </c>
      <c r="H988" s="37">
        <v>2184.29</v>
      </c>
      <c r="I988" s="37">
        <v>2184.29</v>
      </c>
      <c r="J988" s="37">
        <v>2184.29</v>
      </c>
      <c r="K988" s="37">
        <v>2184.29</v>
      </c>
      <c r="L988" s="37">
        <v>2184.29</v>
      </c>
      <c r="M988" s="37">
        <v>2184.29</v>
      </c>
      <c r="N988" s="37">
        <v>2184.29</v>
      </c>
      <c r="O988" s="37">
        <v>2184.29</v>
      </c>
      <c r="P988" s="37">
        <v>2184.29</v>
      </c>
      <c r="Q988" s="37">
        <v>2184.29</v>
      </c>
      <c r="R988" s="37">
        <v>2184.29</v>
      </c>
      <c r="S988" s="37">
        <v>2184.29</v>
      </c>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8781.4500000000007</v>
      </c>
      <c r="D1046" s="8">
        <f>SUM(D968:D1045)</f>
        <v>8781.4500000000007</v>
      </c>
      <c r="E1046" s="8">
        <f>SUM(E967:E1045)</f>
        <v>8781.4500000000007</v>
      </c>
      <c r="F1046" s="8">
        <f>SUM(F966:F1045)</f>
        <v>16887.45</v>
      </c>
      <c r="G1046" s="8">
        <f>SUM(G965:G1045)</f>
        <v>19240.7</v>
      </c>
      <c r="H1046" s="8">
        <f>SUM(H959:H1045)</f>
        <v>19240.7</v>
      </c>
      <c r="I1046" s="8">
        <f>SUM(I959:I1045)</f>
        <v>19240.7</v>
      </c>
      <c r="J1046" s="8">
        <f t="shared" ref="J1046" si="17">SUM(J959:J1045)</f>
        <v>28381.65</v>
      </c>
      <c r="K1046" s="8">
        <f>SUM(K959:K1045)</f>
        <v>28381.65</v>
      </c>
      <c r="L1046" s="8">
        <f t="shared" ref="L1046" si="18">SUM(L959:L1045)</f>
        <v>54415.259999999995</v>
      </c>
      <c r="M1046" s="8">
        <f>SUM(M959:M1045)</f>
        <v>89664.459999999992</v>
      </c>
      <c r="N1046" s="11">
        <f>SUM(N954:N1045)</f>
        <v>97568.459999999992</v>
      </c>
      <c r="O1046" s="11">
        <f>SUM(O954:O1045)</f>
        <v>114368.34</v>
      </c>
      <c r="P1046" s="11">
        <f>SUM(P954:P1045)</f>
        <v>114368.34</v>
      </c>
      <c r="Q1046" s="11">
        <f>SUM(Q954:Q1045)</f>
        <v>114368.34</v>
      </c>
      <c r="R1046" s="11">
        <f>SUM(R953:R1045)</f>
        <v>114368.34</v>
      </c>
      <c r="S1046" s="11">
        <f>SUM(S953:S1045)</f>
        <v>116733.52</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c r="R1145" s="37">
        <v>0</v>
      </c>
      <c r="S1145" s="37">
        <v>0</v>
      </c>
    </row>
    <row r="1146" spans="1:19">
      <c r="A1146" s="40"/>
      <c r="B1146" s="6">
        <v>2019</v>
      </c>
      <c r="C1146" s="36"/>
      <c r="D1146" s="36"/>
      <c r="E1146" s="36"/>
      <c r="F1146" s="36"/>
      <c r="G1146" s="36"/>
      <c r="H1146" s="36"/>
      <c r="I1146" s="36"/>
      <c r="J1146" s="36"/>
      <c r="K1146" s="36"/>
      <c r="L1146" s="36"/>
      <c r="M1146" s="36"/>
      <c r="N1146" s="36"/>
      <c r="O1146" s="36"/>
      <c r="P1146" s="37"/>
      <c r="Q1146" s="37"/>
      <c r="R1146" s="37">
        <v>0</v>
      </c>
      <c r="S1146" s="37">
        <v>0</v>
      </c>
    </row>
    <row r="1147" spans="1:19">
      <c r="A1147" s="40"/>
      <c r="B1147" s="6">
        <v>2018</v>
      </c>
      <c r="C1147" s="36"/>
      <c r="D1147" s="36"/>
      <c r="E1147" s="36"/>
      <c r="F1147" s="36"/>
      <c r="G1147" s="36"/>
      <c r="H1147" s="36"/>
      <c r="I1147" s="36"/>
      <c r="J1147" s="36"/>
      <c r="K1147" s="36"/>
      <c r="L1147" s="36"/>
      <c r="M1147" s="36"/>
      <c r="N1147" s="36"/>
      <c r="O1147" s="37"/>
      <c r="P1147" s="37"/>
      <c r="Q1147" s="37"/>
      <c r="R1147" s="37">
        <v>0</v>
      </c>
      <c r="S1147" s="37">
        <v>0</v>
      </c>
    </row>
    <row r="1148" spans="1:19">
      <c r="A1148" s="40"/>
      <c r="B1148" s="6">
        <v>2017</v>
      </c>
      <c r="C1148" s="36"/>
      <c r="D1148" s="36"/>
      <c r="E1148" s="36"/>
      <c r="F1148" s="36"/>
      <c r="G1148" s="36"/>
      <c r="H1148" s="36"/>
      <c r="I1148" s="36"/>
      <c r="J1148" s="36"/>
      <c r="K1148" s="36"/>
      <c r="L1148" s="36"/>
      <c r="M1148" s="36"/>
      <c r="N1148" s="37"/>
      <c r="O1148" s="37"/>
      <c r="P1148" s="37"/>
      <c r="Q1148" s="37"/>
      <c r="R1148" s="37">
        <v>0</v>
      </c>
      <c r="S1148" s="37">
        <v>0</v>
      </c>
    </row>
    <row r="1149" spans="1:19">
      <c r="B1149" s="6">
        <v>2016</v>
      </c>
      <c r="C1149" s="36"/>
      <c r="D1149" s="36"/>
      <c r="E1149" s="36"/>
      <c r="F1149" s="36"/>
      <c r="G1149" s="36"/>
      <c r="H1149" s="36"/>
      <c r="I1149" s="36"/>
      <c r="J1149" s="36"/>
      <c r="K1149" s="36"/>
      <c r="L1149" s="36"/>
      <c r="M1149" s="37"/>
      <c r="N1149" s="37"/>
      <c r="O1149" s="37"/>
      <c r="P1149" s="37"/>
      <c r="Q1149" s="37"/>
      <c r="R1149" s="37">
        <v>0</v>
      </c>
      <c r="S1149" s="37">
        <v>0</v>
      </c>
    </row>
    <row r="1150" spans="1:19">
      <c r="B1150" s="6">
        <v>2015</v>
      </c>
      <c r="C1150" s="36"/>
      <c r="D1150" s="36"/>
      <c r="E1150" s="36"/>
      <c r="F1150" s="36"/>
      <c r="G1150" s="36"/>
      <c r="H1150" s="36"/>
      <c r="I1150" s="36"/>
      <c r="J1150" s="36"/>
      <c r="K1150" s="36"/>
      <c r="L1150" s="37"/>
      <c r="M1150" s="37"/>
      <c r="N1150" s="37"/>
      <c r="O1150" s="37"/>
      <c r="P1150" s="37"/>
      <c r="Q1150" s="37"/>
      <c r="R1150" s="37">
        <v>0</v>
      </c>
      <c r="S1150" s="37">
        <v>0</v>
      </c>
    </row>
    <row r="1151" spans="1:19">
      <c r="B1151" s="6">
        <v>2014</v>
      </c>
      <c r="C1151" s="36"/>
      <c r="D1151" s="36"/>
      <c r="E1151" s="36"/>
      <c r="F1151" s="36"/>
      <c r="G1151" s="36"/>
      <c r="H1151" s="36"/>
      <c r="I1151" s="36"/>
      <c r="J1151" s="36"/>
      <c r="K1151" s="37"/>
      <c r="L1151" s="37"/>
      <c r="M1151" s="37"/>
      <c r="N1151" s="37"/>
      <c r="O1151" s="37"/>
      <c r="P1151" s="37"/>
      <c r="Q1151" s="37"/>
      <c r="R1151" s="37">
        <v>0</v>
      </c>
      <c r="S1151" s="37">
        <v>0</v>
      </c>
    </row>
    <row r="1152" spans="1:19">
      <c r="B1152" s="6">
        <v>2013</v>
      </c>
      <c r="C1152" s="36"/>
      <c r="D1152" s="36"/>
      <c r="E1152" s="36"/>
      <c r="F1152" s="36"/>
      <c r="G1152" s="36"/>
      <c r="H1152" s="36"/>
      <c r="I1152" s="36"/>
      <c r="J1152" s="37"/>
      <c r="K1152" s="37"/>
      <c r="L1152" s="37"/>
      <c r="M1152" s="37"/>
      <c r="N1152" s="37"/>
      <c r="O1152" s="37"/>
      <c r="P1152" s="37"/>
      <c r="Q1152" s="37"/>
      <c r="R1152" s="37">
        <v>0</v>
      </c>
      <c r="S1152" s="37">
        <v>0</v>
      </c>
    </row>
    <row r="1153" spans="2:19">
      <c r="B1153" s="6">
        <v>2012</v>
      </c>
      <c r="C1153" s="36"/>
      <c r="D1153" s="36"/>
      <c r="E1153" s="36"/>
      <c r="F1153" s="36"/>
      <c r="G1153" s="36"/>
      <c r="H1153" s="36"/>
      <c r="I1153" s="37"/>
      <c r="J1153" s="37"/>
      <c r="K1153" s="37"/>
      <c r="L1153" s="37"/>
      <c r="M1153" s="37"/>
      <c r="N1153" s="37"/>
      <c r="O1153" s="37"/>
      <c r="P1153" s="37"/>
      <c r="Q1153" s="37"/>
      <c r="R1153" s="37">
        <v>0</v>
      </c>
      <c r="S1153" s="37">
        <v>0</v>
      </c>
    </row>
    <row r="1154" spans="2:19">
      <c r="B1154" s="6">
        <v>2011</v>
      </c>
      <c r="C1154" s="36"/>
      <c r="D1154" s="36"/>
      <c r="E1154" s="36"/>
      <c r="F1154" s="36"/>
      <c r="G1154" s="36"/>
      <c r="H1154" s="37"/>
      <c r="I1154" s="37"/>
      <c r="J1154" s="37"/>
      <c r="K1154" s="37"/>
      <c r="L1154" s="37"/>
      <c r="M1154" s="37"/>
      <c r="N1154" s="37"/>
      <c r="O1154" s="37"/>
      <c r="P1154" s="37"/>
      <c r="Q1154" s="37"/>
      <c r="R1154" s="37">
        <v>0</v>
      </c>
      <c r="S1154" s="37">
        <v>0</v>
      </c>
    </row>
    <row r="1155" spans="2:19">
      <c r="B1155" s="6">
        <v>2010</v>
      </c>
      <c r="C1155" s="36"/>
      <c r="D1155" s="36"/>
      <c r="E1155" s="36"/>
      <c r="F1155" s="36"/>
      <c r="G1155" s="37"/>
      <c r="H1155" s="37"/>
      <c r="I1155" s="37"/>
      <c r="J1155" s="37"/>
      <c r="K1155" s="37"/>
      <c r="L1155" s="37"/>
      <c r="M1155" s="37"/>
      <c r="N1155" s="37"/>
      <c r="O1155" s="37"/>
      <c r="P1155" s="37"/>
      <c r="Q1155" s="37"/>
      <c r="R1155" s="37">
        <v>0</v>
      </c>
      <c r="S1155" s="37">
        <v>0</v>
      </c>
    </row>
    <row r="1156" spans="2:19">
      <c r="B1156" s="6">
        <v>2009</v>
      </c>
      <c r="C1156" s="36"/>
      <c r="D1156" s="36"/>
      <c r="E1156" s="36"/>
      <c r="F1156" s="37"/>
      <c r="G1156" s="37"/>
      <c r="H1156" s="37"/>
      <c r="I1156" s="37"/>
      <c r="J1156" s="37"/>
      <c r="K1156" s="37"/>
      <c r="L1156" s="37"/>
      <c r="M1156" s="37"/>
      <c r="N1156" s="37"/>
      <c r="O1156" s="37"/>
      <c r="P1156" s="37"/>
      <c r="Q1156" s="37"/>
      <c r="R1156" s="37">
        <v>0</v>
      </c>
      <c r="S1156" s="37">
        <v>0</v>
      </c>
    </row>
    <row r="1157" spans="2:19">
      <c r="B1157" s="6">
        <v>2008</v>
      </c>
      <c r="C1157" s="36"/>
      <c r="D1157" s="36"/>
      <c r="E1157" s="37"/>
      <c r="F1157" s="37"/>
      <c r="G1157" s="37"/>
      <c r="H1157" s="37"/>
      <c r="I1157" s="37"/>
      <c r="J1157" s="37"/>
      <c r="K1157" s="37"/>
      <c r="L1157" s="37"/>
      <c r="M1157" s="37"/>
      <c r="N1157" s="37"/>
      <c r="O1157" s="37"/>
      <c r="P1157" s="37"/>
      <c r="Q1157" s="37"/>
      <c r="R1157" s="37">
        <v>0</v>
      </c>
      <c r="S1157" s="37">
        <v>0</v>
      </c>
    </row>
    <row r="1158" spans="2:19">
      <c r="B1158" s="6">
        <v>2007</v>
      </c>
      <c r="C1158" s="36"/>
      <c r="D1158" s="37"/>
      <c r="E1158" s="37"/>
      <c r="F1158" s="37"/>
      <c r="G1158" s="37"/>
      <c r="H1158" s="37"/>
      <c r="I1158" s="37"/>
      <c r="J1158" s="37"/>
      <c r="K1158" s="37"/>
      <c r="L1158" s="37"/>
      <c r="M1158" s="37"/>
      <c r="N1158" s="37"/>
      <c r="O1158" s="37"/>
      <c r="P1158" s="37"/>
      <c r="Q1158" s="37"/>
      <c r="R1158" s="37">
        <v>0</v>
      </c>
      <c r="S1158" s="37">
        <v>0</v>
      </c>
    </row>
    <row r="1159" spans="2:19">
      <c r="B1159" s="6">
        <v>2006</v>
      </c>
      <c r="C1159" s="37"/>
      <c r="D1159" s="37"/>
      <c r="E1159" s="37"/>
      <c r="F1159" s="37"/>
      <c r="G1159" s="37"/>
      <c r="H1159" s="37"/>
      <c r="I1159" s="37"/>
      <c r="J1159" s="37"/>
      <c r="K1159" s="37"/>
      <c r="L1159" s="37"/>
      <c r="M1159" s="37"/>
      <c r="N1159" s="37"/>
      <c r="O1159" s="37"/>
      <c r="P1159" s="37"/>
      <c r="Q1159" s="37"/>
      <c r="R1159" s="37">
        <v>0</v>
      </c>
      <c r="S1159" s="37">
        <v>0</v>
      </c>
    </row>
    <row r="1160" spans="2:19">
      <c r="B1160" s="6">
        <v>2005</v>
      </c>
      <c r="C1160" s="37"/>
      <c r="D1160" s="37"/>
      <c r="E1160" s="37"/>
      <c r="F1160" s="37"/>
      <c r="G1160" s="37"/>
      <c r="H1160" s="37"/>
      <c r="I1160" s="37"/>
      <c r="J1160" s="37"/>
      <c r="K1160" s="37"/>
      <c r="L1160" s="37"/>
      <c r="M1160" s="37"/>
      <c r="N1160" s="37"/>
      <c r="O1160" s="37"/>
      <c r="P1160" s="37"/>
      <c r="Q1160" s="37"/>
      <c r="R1160" s="37">
        <v>0</v>
      </c>
      <c r="S1160" s="37">
        <v>0</v>
      </c>
    </row>
    <row r="1161" spans="2:19">
      <c r="B1161" s="6">
        <v>2004</v>
      </c>
      <c r="C1161" s="37"/>
      <c r="D1161" s="37"/>
      <c r="E1161" s="37"/>
      <c r="F1161" s="37"/>
      <c r="G1161" s="37"/>
      <c r="H1161" s="37"/>
      <c r="I1161" s="37"/>
      <c r="J1161" s="37"/>
      <c r="K1161" s="37"/>
      <c r="L1161" s="37"/>
      <c r="M1161" s="37"/>
      <c r="N1161" s="37"/>
      <c r="O1161" s="37"/>
      <c r="P1161" s="37"/>
      <c r="Q1161" s="37"/>
      <c r="R1161" s="37">
        <v>0</v>
      </c>
      <c r="S1161" s="37">
        <v>0</v>
      </c>
    </row>
    <row r="1162" spans="2:19">
      <c r="B1162" s="6">
        <v>2003</v>
      </c>
      <c r="C1162" s="37"/>
      <c r="D1162" s="37"/>
      <c r="E1162" s="37"/>
      <c r="F1162" s="37"/>
      <c r="G1162" s="37"/>
      <c r="H1162" s="37"/>
      <c r="I1162" s="37"/>
      <c r="J1162" s="37"/>
      <c r="K1162" s="37"/>
      <c r="L1162" s="37"/>
      <c r="M1162" s="37"/>
      <c r="N1162" s="37"/>
      <c r="O1162" s="37"/>
      <c r="P1162" s="37"/>
      <c r="Q1162" s="37"/>
      <c r="R1162" s="37">
        <v>0</v>
      </c>
      <c r="S1162" s="37">
        <v>0</v>
      </c>
    </row>
    <row r="1163" spans="2:19">
      <c r="B1163" s="6">
        <v>2002</v>
      </c>
      <c r="C1163" s="37"/>
      <c r="D1163" s="37"/>
      <c r="E1163" s="37"/>
      <c r="F1163" s="37"/>
      <c r="G1163" s="37"/>
      <c r="H1163" s="37"/>
      <c r="I1163" s="37"/>
      <c r="J1163" s="37"/>
      <c r="K1163" s="37"/>
      <c r="L1163" s="37"/>
      <c r="M1163" s="37"/>
      <c r="N1163" s="37"/>
      <c r="O1163" s="37"/>
      <c r="P1163" s="37"/>
      <c r="Q1163" s="37"/>
      <c r="R1163" s="37">
        <v>0</v>
      </c>
      <c r="S1163" s="37">
        <v>0</v>
      </c>
    </row>
    <row r="1164" spans="2:19">
      <c r="B1164" s="6">
        <v>2001</v>
      </c>
      <c r="C1164" s="37"/>
      <c r="D1164" s="37"/>
      <c r="E1164" s="37"/>
      <c r="F1164" s="37"/>
      <c r="G1164" s="37"/>
      <c r="H1164" s="37"/>
      <c r="I1164" s="37"/>
      <c r="J1164" s="37"/>
      <c r="K1164" s="37"/>
      <c r="L1164" s="37"/>
      <c r="M1164" s="37"/>
      <c r="N1164" s="37"/>
      <c r="O1164" s="37"/>
      <c r="P1164" s="37"/>
      <c r="Q1164" s="37"/>
      <c r="R1164" s="37">
        <v>0</v>
      </c>
      <c r="S1164" s="37">
        <v>0</v>
      </c>
    </row>
    <row r="1165" spans="2:19">
      <c r="B1165" s="6">
        <v>2000</v>
      </c>
      <c r="C1165" s="37"/>
      <c r="D1165" s="37"/>
      <c r="E1165" s="37"/>
      <c r="F1165" s="37"/>
      <c r="G1165" s="37"/>
      <c r="H1165" s="37"/>
      <c r="I1165" s="37"/>
      <c r="J1165" s="37"/>
      <c r="K1165" s="37"/>
      <c r="L1165" s="37"/>
      <c r="M1165" s="37"/>
      <c r="N1165" s="37"/>
      <c r="O1165" s="37"/>
      <c r="P1165" s="37"/>
      <c r="Q1165" s="37"/>
      <c r="R1165" s="37">
        <v>0</v>
      </c>
      <c r="S1165" s="37">
        <v>0</v>
      </c>
    </row>
    <row r="1166" spans="2:19">
      <c r="B1166" s="6">
        <v>1999</v>
      </c>
      <c r="C1166" s="37"/>
      <c r="D1166" s="37"/>
      <c r="E1166" s="37"/>
      <c r="F1166" s="37"/>
      <c r="G1166" s="37"/>
      <c r="H1166" s="37"/>
      <c r="I1166" s="37"/>
      <c r="J1166" s="37"/>
      <c r="K1166" s="37"/>
      <c r="L1166" s="37"/>
      <c r="M1166" s="37"/>
      <c r="N1166" s="37"/>
      <c r="O1166" s="37"/>
      <c r="P1166" s="37"/>
      <c r="Q1166" s="37"/>
      <c r="R1166" s="37">
        <v>0</v>
      </c>
      <c r="S1166" s="37">
        <v>0</v>
      </c>
    </row>
    <row r="1167" spans="2:19">
      <c r="B1167" s="6">
        <v>1998</v>
      </c>
      <c r="C1167" s="37"/>
      <c r="D1167" s="37"/>
      <c r="E1167" s="37"/>
      <c r="F1167" s="37"/>
      <c r="G1167" s="37"/>
      <c r="H1167" s="37"/>
      <c r="I1167" s="37"/>
      <c r="J1167" s="37"/>
      <c r="K1167" s="37"/>
      <c r="L1167" s="37"/>
      <c r="M1167" s="37"/>
      <c r="N1167" s="37"/>
      <c r="O1167" s="37"/>
      <c r="P1167" s="37"/>
      <c r="Q1167" s="37"/>
      <c r="R1167" s="37">
        <v>0</v>
      </c>
      <c r="S1167" s="37">
        <v>0</v>
      </c>
    </row>
    <row r="1168" spans="2:19">
      <c r="B1168" s="6">
        <v>1997</v>
      </c>
      <c r="C1168" s="37">
        <v>32223.909999999996</v>
      </c>
      <c r="D1168" s="37">
        <v>32223.909999999996</v>
      </c>
      <c r="E1168" s="37">
        <v>32223.909999999996</v>
      </c>
      <c r="F1168" s="37">
        <v>32223.909999999996</v>
      </c>
      <c r="G1168" s="37">
        <v>32223.909999999996</v>
      </c>
      <c r="H1168" s="37">
        <v>32223.909999999996</v>
      </c>
      <c r="I1168" s="37">
        <v>32223.909999999996</v>
      </c>
      <c r="J1168" s="37">
        <v>32223.909999999996</v>
      </c>
      <c r="K1168" s="37">
        <v>32223.909999999996</v>
      </c>
      <c r="L1168" s="37">
        <v>32223.909999999996</v>
      </c>
      <c r="M1168" s="37">
        <v>32223.909999999996</v>
      </c>
      <c r="N1168" s="37">
        <v>32223.909999999996</v>
      </c>
      <c r="O1168" s="37">
        <v>32223.909999999996</v>
      </c>
      <c r="P1168" s="37">
        <v>32223.909999999996</v>
      </c>
      <c r="Q1168" s="37">
        <v>32223.909999999996</v>
      </c>
      <c r="R1168" s="37">
        <v>32223.909999999996</v>
      </c>
      <c r="S1168" s="37">
        <v>32223.909999999996</v>
      </c>
    </row>
    <row r="1169" spans="2:19">
      <c r="B1169" s="6">
        <v>1996</v>
      </c>
      <c r="C1169" s="37"/>
      <c r="D1169" s="37"/>
      <c r="E1169" s="37"/>
      <c r="F1169" s="37"/>
      <c r="G1169" s="37"/>
      <c r="H1169" s="37"/>
      <c r="I1169" s="37"/>
      <c r="J1169" s="37"/>
      <c r="K1169" s="37"/>
      <c r="L1169" s="37"/>
      <c r="M1169" s="37"/>
      <c r="N1169" s="37"/>
      <c r="O1169" s="37"/>
      <c r="P1169" s="37"/>
      <c r="Q1169" s="37"/>
      <c r="R1169" s="37">
        <v>0</v>
      </c>
      <c r="S1169" s="37">
        <v>0</v>
      </c>
    </row>
    <row r="1170" spans="2:19">
      <c r="B1170" s="6">
        <v>1995</v>
      </c>
      <c r="C1170" s="37"/>
      <c r="D1170" s="37"/>
      <c r="E1170" s="37"/>
      <c r="F1170" s="37"/>
      <c r="G1170" s="37"/>
      <c r="H1170" s="37"/>
      <c r="I1170" s="37"/>
      <c r="J1170" s="37"/>
      <c r="K1170" s="37"/>
      <c r="L1170" s="37"/>
      <c r="M1170" s="37"/>
      <c r="N1170" s="37"/>
      <c r="O1170" s="37"/>
      <c r="P1170" s="37"/>
      <c r="Q1170" s="37"/>
      <c r="R1170" s="37">
        <v>0</v>
      </c>
      <c r="S1170" s="37">
        <v>0</v>
      </c>
    </row>
    <row r="1171" spans="2:19">
      <c r="B1171" s="6">
        <v>1994</v>
      </c>
      <c r="C1171" s="37"/>
      <c r="D1171" s="37"/>
      <c r="E1171" s="37"/>
      <c r="F1171" s="37"/>
      <c r="G1171" s="37"/>
      <c r="H1171" s="37"/>
      <c r="I1171" s="37"/>
      <c r="J1171" s="37"/>
      <c r="K1171" s="37"/>
      <c r="L1171" s="37"/>
      <c r="M1171" s="37"/>
      <c r="N1171" s="37"/>
      <c r="O1171" s="37"/>
      <c r="P1171" s="37"/>
      <c r="Q1171" s="37"/>
      <c r="R1171" s="37">
        <v>0</v>
      </c>
      <c r="S1171" s="37">
        <v>0</v>
      </c>
    </row>
    <row r="1172" spans="2:19">
      <c r="B1172" s="6">
        <v>1993</v>
      </c>
      <c r="C1172" s="37"/>
      <c r="D1172" s="37"/>
      <c r="E1172" s="37"/>
      <c r="F1172" s="37"/>
      <c r="G1172" s="37"/>
      <c r="H1172" s="37"/>
      <c r="I1172" s="37"/>
      <c r="J1172" s="37"/>
      <c r="K1172" s="37"/>
      <c r="L1172" s="37"/>
      <c r="M1172" s="37"/>
      <c r="N1172" s="37"/>
      <c r="O1172" s="37"/>
      <c r="P1172" s="37"/>
      <c r="Q1172" s="37"/>
      <c r="R1172" s="37">
        <v>0</v>
      </c>
      <c r="S1172" s="37">
        <v>0</v>
      </c>
    </row>
    <row r="1173" spans="2:19">
      <c r="B1173" s="6">
        <v>1992</v>
      </c>
      <c r="C1173" s="37"/>
      <c r="D1173" s="37"/>
      <c r="E1173" s="37"/>
      <c r="F1173" s="37"/>
      <c r="G1173" s="37"/>
      <c r="H1173" s="37"/>
      <c r="I1173" s="37"/>
      <c r="J1173" s="37"/>
      <c r="K1173" s="37"/>
      <c r="L1173" s="37"/>
      <c r="M1173" s="37"/>
      <c r="N1173" s="37"/>
      <c r="O1173" s="37"/>
      <c r="P1173" s="37"/>
      <c r="Q1173" s="37"/>
      <c r="R1173" s="37">
        <v>0</v>
      </c>
      <c r="S1173" s="37">
        <v>0</v>
      </c>
    </row>
    <row r="1174" spans="2:19">
      <c r="B1174" s="6">
        <v>1991</v>
      </c>
      <c r="C1174" s="37"/>
      <c r="D1174" s="37"/>
      <c r="E1174" s="37"/>
      <c r="F1174" s="37"/>
      <c r="G1174" s="37"/>
      <c r="H1174" s="37"/>
      <c r="I1174" s="37"/>
      <c r="J1174" s="37"/>
      <c r="K1174" s="37"/>
      <c r="L1174" s="37"/>
      <c r="M1174" s="37"/>
      <c r="N1174" s="37"/>
      <c r="O1174" s="37"/>
      <c r="P1174" s="37"/>
      <c r="Q1174" s="37"/>
      <c r="R1174" s="37">
        <v>0</v>
      </c>
      <c r="S1174" s="37">
        <v>0</v>
      </c>
    </row>
    <row r="1175" spans="2:19">
      <c r="B1175" s="6">
        <v>1990</v>
      </c>
      <c r="C1175" s="37"/>
      <c r="D1175" s="37"/>
      <c r="E1175" s="37"/>
      <c r="F1175" s="37"/>
      <c r="G1175" s="37"/>
      <c r="H1175" s="37"/>
      <c r="I1175" s="37"/>
      <c r="J1175" s="37"/>
      <c r="K1175" s="37"/>
      <c r="L1175" s="37"/>
      <c r="M1175" s="37"/>
      <c r="N1175" s="37"/>
      <c r="O1175" s="37"/>
      <c r="P1175" s="37"/>
      <c r="Q1175" s="37"/>
      <c r="R1175" s="37">
        <v>0</v>
      </c>
      <c r="S1175" s="37">
        <v>0</v>
      </c>
    </row>
    <row r="1176" spans="2:19">
      <c r="B1176" s="6">
        <v>1989</v>
      </c>
      <c r="C1176" s="37"/>
      <c r="D1176" s="37"/>
      <c r="E1176" s="37"/>
      <c r="F1176" s="37"/>
      <c r="G1176" s="37"/>
      <c r="H1176" s="37"/>
      <c r="I1176" s="37"/>
      <c r="J1176" s="37"/>
      <c r="K1176" s="37"/>
      <c r="L1176" s="37"/>
      <c r="M1176" s="37"/>
      <c r="N1176" s="37"/>
      <c r="O1176" s="37"/>
      <c r="P1176" s="37"/>
      <c r="Q1176" s="37"/>
      <c r="R1176" s="37">
        <v>0</v>
      </c>
      <c r="S1176" s="37">
        <v>0</v>
      </c>
    </row>
    <row r="1177" spans="2:19">
      <c r="B1177" s="6">
        <v>1988</v>
      </c>
      <c r="C1177" s="37">
        <v>34394.372727272726</v>
      </c>
      <c r="D1177" s="37">
        <v>34394.372727272726</v>
      </c>
      <c r="E1177" s="37">
        <v>34394.372727272726</v>
      </c>
      <c r="F1177" s="37">
        <v>34394.372727272726</v>
      </c>
      <c r="G1177" s="37">
        <v>34394.372727272726</v>
      </c>
      <c r="H1177" s="37">
        <v>34394.372727272726</v>
      </c>
      <c r="I1177" s="37">
        <v>34394.372727272726</v>
      </c>
      <c r="J1177" s="37">
        <v>34394.372727272726</v>
      </c>
      <c r="K1177" s="37">
        <v>34394.372727272726</v>
      </c>
      <c r="L1177" s="37">
        <v>34394.372727272726</v>
      </c>
      <c r="M1177" s="37">
        <v>34394.372727272726</v>
      </c>
      <c r="N1177" s="37">
        <v>34394.372727272726</v>
      </c>
      <c r="O1177" s="37">
        <v>34394.372727272726</v>
      </c>
      <c r="P1177" s="37">
        <v>34394.372727272726</v>
      </c>
      <c r="Q1177" s="37">
        <v>34394.372727272726</v>
      </c>
      <c r="R1177" s="37">
        <v>34394.372727272726</v>
      </c>
      <c r="S1177" s="37">
        <v>34394.372727272726</v>
      </c>
    </row>
    <row r="1178" spans="2:19">
      <c r="B1178" s="6">
        <v>1987</v>
      </c>
      <c r="C1178" s="37"/>
      <c r="D1178" s="37"/>
      <c r="E1178" s="37"/>
      <c r="F1178" s="37"/>
      <c r="G1178" s="37"/>
      <c r="H1178" s="37"/>
      <c r="I1178" s="37"/>
      <c r="J1178" s="37"/>
      <c r="K1178" s="37"/>
      <c r="L1178" s="37"/>
      <c r="M1178" s="37"/>
      <c r="N1178" s="37"/>
      <c r="O1178" s="37"/>
      <c r="P1178" s="37"/>
      <c r="Q1178" s="37"/>
      <c r="R1178" s="37">
        <v>0</v>
      </c>
      <c r="S1178" s="37">
        <v>0</v>
      </c>
    </row>
    <row r="1179" spans="2:19">
      <c r="B1179" s="6">
        <v>1986</v>
      </c>
      <c r="C1179" s="37"/>
      <c r="D1179" s="37"/>
      <c r="E1179" s="37"/>
      <c r="F1179" s="37"/>
      <c r="G1179" s="37"/>
      <c r="H1179" s="37"/>
      <c r="I1179" s="37"/>
      <c r="J1179" s="37"/>
      <c r="K1179" s="37"/>
      <c r="L1179" s="37"/>
      <c r="M1179" s="37"/>
      <c r="N1179" s="37"/>
      <c r="O1179" s="37"/>
      <c r="P1179" s="37"/>
      <c r="Q1179" s="37"/>
      <c r="R1179" s="37">
        <v>0</v>
      </c>
      <c r="S1179" s="37">
        <v>0</v>
      </c>
    </row>
    <row r="1180" spans="2:19">
      <c r="B1180" s="6">
        <v>1985</v>
      </c>
      <c r="C1180" s="37"/>
      <c r="D1180" s="37"/>
      <c r="E1180" s="37"/>
      <c r="F1180" s="37"/>
      <c r="G1180" s="37"/>
      <c r="H1180" s="37"/>
      <c r="I1180" s="37"/>
      <c r="J1180" s="37"/>
      <c r="K1180" s="37"/>
      <c r="L1180" s="37"/>
      <c r="M1180" s="37"/>
      <c r="N1180" s="37"/>
      <c r="O1180" s="37"/>
      <c r="P1180" s="37"/>
      <c r="Q1180" s="37"/>
      <c r="R1180" s="37">
        <v>0</v>
      </c>
      <c r="S1180" s="37">
        <v>0</v>
      </c>
    </row>
    <row r="1181" spans="2:19">
      <c r="B1181" s="6">
        <v>1984</v>
      </c>
      <c r="C1181" s="37"/>
      <c r="D1181" s="37"/>
      <c r="E1181" s="37"/>
      <c r="F1181" s="37"/>
      <c r="G1181" s="37"/>
      <c r="H1181" s="37"/>
      <c r="I1181" s="37"/>
      <c r="J1181" s="37"/>
      <c r="K1181" s="37"/>
      <c r="L1181" s="37"/>
      <c r="M1181" s="37"/>
      <c r="N1181" s="37"/>
      <c r="O1181" s="37"/>
      <c r="P1181" s="37"/>
      <c r="Q1181" s="37"/>
      <c r="R1181" s="37">
        <v>0</v>
      </c>
      <c r="S1181" s="37">
        <v>0</v>
      </c>
    </row>
    <row r="1182" spans="2:19">
      <c r="B1182" s="6">
        <v>1983</v>
      </c>
      <c r="C1182" s="37"/>
      <c r="D1182" s="37"/>
      <c r="E1182" s="37"/>
      <c r="F1182" s="37"/>
      <c r="G1182" s="37"/>
      <c r="H1182" s="37"/>
      <c r="I1182" s="37"/>
      <c r="J1182" s="37"/>
      <c r="K1182" s="37"/>
      <c r="L1182" s="37"/>
      <c r="M1182" s="37"/>
      <c r="N1182" s="37"/>
      <c r="O1182" s="37"/>
      <c r="P1182" s="37"/>
      <c r="Q1182" s="37"/>
      <c r="R1182" s="37">
        <v>0</v>
      </c>
      <c r="S1182" s="37">
        <v>0</v>
      </c>
    </row>
    <row r="1183" spans="2:19">
      <c r="B1183" s="6">
        <v>1982</v>
      </c>
      <c r="C1183" s="37"/>
      <c r="D1183" s="37"/>
      <c r="E1183" s="37"/>
      <c r="F1183" s="37"/>
      <c r="G1183" s="37"/>
      <c r="H1183" s="37"/>
      <c r="I1183" s="37"/>
      <c r="J1183" s="37"/>
      <c r="K1183" s="37"/>
      <c r="L1183" s="37"/>
      <c r="M1183" s="37"/>
      <c r="N1183" s="37"/>
      <c r="O1183" s="37"/>
      <c r="P1183" s="37"/>
      <c r="Q1183" s="37"/>
      <c r="R1183" s="37">
        <v>0</v>
      </c>
      <c r="S1183" s="37">
        <v>0</v>
      </c>
    </row>
    <row r="1184" spans="2:19">
      <c r="B1184" s="6">
        <v>1981</v>
      </c>
      <c r="C1184" s="37"/>
      <c r="D1184" s="37"/>
      <c r="E1184" s="37"/>
      <c r="F1184" s="37"/>
      <c r="G1184" s="37"/>
      <c r="H1184" s="37"/>
      <c r="I1184" s="37"/>
      <c r="J1184" s="37"/>
      <c r="K1184" s="37"/>
      <c r="L1184" s="37"/>
      <c r="M1184" s="37"/>
      <c r="N1184" s="37"/>
      <c r="O1184" s="37"/>
      <c r="P1184" s="37"/>
      <c r="Q1184" s="37"/>
      <c r="R1184" s="37">
        <v>0</v>
      </c>
      <c r="S1184" s="37">
        <v>0</v>
      </c>
    </row>
    <row r="1185" spans="2:19">
      <c r="B1185" s="6">
        <v>1980</v>
      </c>
      <c r="C1185" s="37"/>
      <c r="D1185" s="37"/>
      <c r="E1185" s="37"/>
      <c r="F1185" s="37"/>
      <c r="G1185" s="37"/>
      <c r="H1185" s="37"/>
      <c r="I1185" s="37"/>
      <c r="J1185" s="37"/>
      <c r="K1185" s="37"/>
      <c r="L1185" s="37"/>
      <c r="M1185" s="37"/>
      <c r="N1185" s="37"/>
      <c r="O1185" s="37"/>
      <c r="P1185" s="37"/>
      <c r="Q1185" s="37"/>
      <c r="R1185" s="37">
        <v>0</v>
      </c>
      <c r="S1185" s="37">
        <v>0</v>
      </c>
    </row>
    <row r="1186" spans="2:19">
      <c r="B1186" s="6">
        <v>1979</v>
      </c>
      <c r="C1186" s="37"/>
      <c r="D1186" s="37"/>
      <c r="E1186" s="37"/>
      <c r="F1186" s="37"/>
      <c r="G1186" s="37"/>
      <c r="H1186" s="37"/>
      <c r="I1186" s="37"/>
      <c r="J1186" s="37"/>
      <c r="K1186" s="37"/>
      <c r="L1186" s="37"/>
      <c r="M1186" s="37"/>
      <c r="N1186" s="37"/>
      <c r="O1186" s="37"/>
      <c r="P1186" s="37"/>
      <c r="Q1186" s="37"/>
      <c r="R1186" s="37">
        <v>0</v>
      </c>
      <c r="S1186" s="37">
        <v>0</v>
      </c>
    </row>
    <row r="1187" spans="2:19">
      <c r="B1187" s="6">
        <v>1978</v>
      </c>
      <c r="C1187" s="37">
        <v>21535.599999999999</v>
      </c>
      <c r="D1187" s="37">
        <v>21535.599999999999</v>
      </c>
      <c r="E1187" s="37">
        <v>21535.599999999999</v>
      </c>
      <c r="F1187" s="37">
        <v>21535.599999999999</v>
      </c>
      <c r="G1187" s="37">
        <v>21535.599999999999</v>
      </c>
      <c r="H1187" s="37">
        <v>21535.599999999999</v>
      </c>
      <c r="I1187" s="37">
        <v>21535.599999999999</v>
      </c>
      <c r="J1187" s="37">
        <v>21535.599999999999</v>
      </c>
      <c r="K1187" s="37">
        <v>21535.599999999999</v>
      </c>
      <c r="L1187" s="37">
        <v>21535.599999999999</v>
      </c>
      <c r="M1187" s="37">
        <v>21535.599999999999</v>
      </c>
      <c r="N1187" s="37">
        <v>21535.599999999999</v>
      </c>
      <c r="O1187" s="37">
        <v>21535.599999999999</v>
      </c>
      <c r="P1187" s="37">
        <v>21535.599999999999</v>
      </c>
      <c r="Q1187" s="37">
        <v>21535.599999999999</v>
      </c>
      <c r="R1187" s="37">
        <v>21535.599999999999</v>
      </c>
      <c r="S1187" s="37">
        <v>21535.599999999999</v>
      </c>
    </row>
    <row r="1188" spans="2:19">
      <c r="B1188" s="6">
        <v>1977</v>
      </c>
      <c r="C1188" s="37">
        <v>345499.86454545456</v>
      </c>
      <c r="D1188" s="37">
        <v>345499.86454545456</v>
      </c>
      <c r="E1188" s="37">
        <v>345499.86454545456</v>
      </c>
      <c r="F1188" s="37">
        <v>345499.86454545456</v>
      </c>
      <c r="G1188" s="37">
        <v>345499.86454545456</v>
      </c>
      <c r="H1188" s="37">
        <v>345499.86454545456</v>
      </c>
      <c r="I1188" s="37">
        <v>345499.86454545456</v>
      </c>
      <c r="J1188" s="37">
        <v>345499.86454545456</v>
      </c>
      <c r="K1188" s="37">
        <v>345499.86454545456</v>
      </c>
      <c r="L1188" s="37">
        <v>345499.86454545456</v>
      </c>
      <c r="M1188" s="37">
        <v>345499.86454545456</v>
      </c>
      <c r="N1188" s="37">
        <v>345499.86454545456</v>
      </c>
      <c r="O1188" s="37">
        <v>345499.86454545456</v>
      </c>
      <c r="P1188" s="37">
        <v>345499.86454545456</v>
      </c>
      <c r="Q1188" s="37">
        <v>345499.86454545456</v>
      </c>
      <c r="R1188" s="37">
        <v>345499.86454545456</v>
      </c>
      <c r="S1188" s="37">
        <v>345499.86454545456</v>
      </c>
    </row>
    <row r="1189" spans="2:19">
      <c r="B1189" s="6">
        <v>1976</v>
      </c>
      <c r="C1189" s="37"/>
      <c r="D1189" s="37"/>
      <c r="E1189" s="37"/>
      <c r="F1189" s="37"/>
      <c r="G1189" s="37"/>
      <c r="H1189" s="37"/>
      <c r="I1189" s="37"/>
      <c r="J1189" s="37"/>
      <c r="K1189" s="37"/>
      <c r="L1189" s="37"/>
      <c r="M1189" s="37"/>
      <c r="N1189" s="37"/>
      <c r="O1189" s="37"/>
      <c r="P1189" s="37"/>
      <c r="Q1189" s="37"/>
      <c r="R1189" s="37">
        <v>0</v>
      </c>
      <c r="S1189" s="37">
        <v>0</v>
      </c>
    </row>
    <row r="1190" spans="2:19">
      <c r="B1190" s="6">
        <v>1975</v>
      </c>
      <c r="C1190" s="37">
        <v>221346.73333333334</v>
      </c>
      <c r="D1190" s="37">
        <v>221346.73333333334</v>
      </c>
      <c r="E1190" s="37">
        <v>221346.73333333334</v>
      </c>
      <c r="F1190" s="37">
        <v>221346.73333333334</v>
      </c>
      <c r="G1190" s="37">
        <v>221346.73333333334</v>
      </c>
      <c r="H1190" s="37">
        <v>221346.73333333334</v>
      </c>
      <c r="I1190" s="37">
        <v>221346.73333333334</v>
      </c>
      <c r="J1190" s="37">
        <v>221346.73333333334</v>
      </c>
      <c r="K1190" s="37">
        <v>221346.73333333334</v>
      </c>
      <c r="L1190" s="37">
        <v>221346.73333333334</v>
      </c>
      <c r="M1190" s="37">
        <v>221346.73333333334</v>
      </c>
      <c r="N1190" s="37">
        <v>221346.73333333334</v>
      </c>
      <c r="O1190" s="37">
        <v>221346.73333333334</v>
      </c>
      <c r="P1190" s="37">
        <v>221346.73333333334</v>
      </c>
      <c r="Q1190" s="37">
        <v>221346.73333333334</v>
      </c>
      <c r="R1190" s="37">
        <v>221346.73333333334</v>
      </c>
      <c r="S1190" s="37">
        <v>221346.73333333334</v>
      </c>
    </row>
    <row r="1191" spans="2:19">
      <c r="B1191" s="6">
        <v>1974</v>
      </c>
      <c r="C1191" s="37"/>
      <c r="D1191" s="37"/>
      <c r="E1191" s="37"/>
      <c r="F1191" s="37"/>
      <c r="G1191" s="37"/>
      <c r="H1191" s="37"/>
      <c r="I1191" s="37"/>
      <c r="J1191" s="37"/>
      <c r="K1191" s="37"/>
      <c r="L1191" s="37"/>
      <c r="M1191" s="37"/>
      <c r="N1191" s="37"/>
      <c r="O1191" s="37"/>
      <c r="P1191" s="37"/>
      <c r="Q1191" s="37"/>
      <c r="R1191" s="37">
        <v>0</v>
      </c>
      <c r="S1191" s="37">
        <v>0</v>
      </c>
    </row>
    <row r="1192" spans="2:19">
      <c r="B1192" s="6">
        <v>1973</v>
      </c>
      <c r="C1192" s="37"/>
      <c r="D1192" s="37"/>
      <c r="E1192" s="37"/>
      <c r="F1192" s="37"/>
      <c r="G1192" s="37"/>
      <c r="H1192" s="37"/>
      <c r="I1192" s="37"/>
      <c r="J1192" s="37"/>
      <c r="K1192" s="37"/>
      <c r="L1192" s="37"/>
      <c r="M1192" s="37"/>
      <c r="N1192" s="37"/>
      <c r="O1192" s="37"/>
      <c r="P1192" s="37"/>
      <c r="Q1192" s="37"/>
      <c r="R1192" s="37">
        <v>0</v>
      </c>
      <c r="S1192" s="37">
        <v>0</v>
      </c>
    </row>
    <row r="1193" spans="2:19">
      <c r="B1193" s="6">
        <v>1972</v>
      </c>
      <c r="C1193" s="37"/>
      <c r="D1193" s="37"/>
      <c r="E1193" s="37"/>
      <c r="F1193" s="37"/>
      <c r="G1193" s="37"/>
      <c r="H1193" s="37"/>
      <c r="I1193" s="37"/>
      <c r="J1193" s="37"/>
      <c r="K1193" s="37"/>
      <c r="L1193" s="37"/>
      <c r="M1193" s="37"/>
      <c r="N1193" s="37"/>
      <c r="O1193" s="37"/>
      <c r="P1193" s="37"/>
      <c r="Q1193" s="37"/>
      <c r="R1193" s="37">
        <v>0</v>
      </c>
      <c r="S1193" s="37">
        <v>0</v>
      </c>
    </row>
    <row r="1194" spans="2:19">
      <c r="B1194" s="6">
        <v>1971</v>
      </c>
      <c r="C1194" s="37"/>
      <c r="D1194" s="37"/>
      <c r="E1194" s="37"/>
      <c r="F1194" s="37"/>
      <c r="G1194" s="37"/>
      <c r="H1194" s="37"/>
      <c r="I1194" s="37"/>
      <c r="J1194" s="37"/>
      <c r="K1194" s="37"/>
      <c r="L1194" s="37"/>
      <c r="M1194" s="37"/>
      <c r="N1194" s="37"/>
      <c r="O1194" s="37"/>
      <c r="P1194" s="37"/>
      <c r="Q1194" s="37"/>
      <c r="R1194" s="37">
        <v>0</v>
      </c>
      <c r="S1194" s="37">
        <v>0</v>
      </c>
    </row>
    <row r="1195" spans="2:19">
      <c r="B1195" s="6">
        <v>1970</v>
      </c>
      <c r="C1195" s="37"/>
      <c r="D1195" s="37"/>
      <c r="E1195" s="37"/>
      <c r="F1195" s="37"/>
      <c r="G1195" s="37"/>
      <c r="H1195" s="37"/>
      <c r="I1195" s="37"/>
      <c r="J1195" s="37"/>
      <c r="K1195" s="37"/>
      <c r="L1195" s="37"/>
      <c r="M1195" s="37"/>
      <c r="N1195" s="37"/>
      <c r="O1195" s="37"/>
      <c r="P1195" s="37"/>
      <c r="Q1195" s="37"/>
      <c r="R1195" s="37">
        <v>0</v>
      </c>
      <c r="S1195" s="37">
        <v>0</v>
      </c>
    </row>
    <row r="1196" spans="2:19">
      <c r="B1196" s="6">
        <v>1969</v>
      </c>
      <c r="C1196" s="37"/>
      <c r="D1196" s="37"/>
      <c r="E1196" s="37"/>
      <c r="F1196" s="37"/>
      <c r="G1196" s="37"/>
      <c r="H1196" s="37"/>
      <c r="I1196" s="37"/>
      <c r="J1196" s="37"/>
      <c r="K1196" s="37"/>
      <c r="L1196" s="37"/>
      <c r="M1196" s="37"/>
      <c r="N1196" s="37"/>
      <c r="O1196" s="37"/>
      <c r="P1196" s="37"/>
      <c r="Q1196" s="37"/>
      <c r="R1196" s="37">
        <v>0</v>
      </c>
      <c r="S1196" s="37">
        <v>0</v>
      </c>
    </row>
    <row r="1197" spans="2:19">
      <c r="B1197" s="6">
        <v>1968</v>
      </c>
      <c r="C1197" s="37"/>
      <c r="D1197" s="37"/>
      <c r="E1197" s="37"/>
      <c r="F1197" s="37"/>
      <c r="G1197" s="37"/>
      <c r="H1197" s="37"/>
      <c r="I1197" s="37"/>
      <c r="J1197" s="37"/>
      <c r="K1197" s="37"/>
      <c r="L1197" s="37"/>
      <c r="M1197" s="37"/>
      <c r="N1197" s="37"/>
      <c r="O1197" s="37"/>
      <c r="P1197" s="37"/>
      <c r="Q1197" s="37"/>
      <c r="R1197" s="37">
        <v>0</v>
      </c>
      <c r="S1197" s="37">
        <v>0</v>
      </c>
    </row>
    <row r="1198" spans="2:19">
      <c r="B1198" s="6">
        <v>1967</v>
      </c>
      <c r="C1198" s="37">
        <v>575801.4</v>
      </c>
      <c r="D1198" s="37">
        <v>575801.4</v>
      </c>
      <c r="E1198" s="37">
        <v>575801.4</v>
      </c>
      <c r="F1198" s="37">
        <v>575801.4</v>
      </c>
      <c r="G1198" s="37">
        <v>575801.4</v>
      </c>
      <c r="H1198" s="37">
        <v>575801.4</v>
      </c>
      <c r="I1198" s="37">
        <v>575801.4</v>
      </c>
      <c r="J1198" s="37">
        <v>575801.4</v>
      </c>
      <c r="K1198" s="37">
        <v>575801.4</v>
      </c>
      <c r="L1198" s="37">
        <v>575801.4</v>
      </c>
      <c r="M1198" s="37">
        <v>575801.4</v>
      </c>
      <c r="N1198" s="37">
        <v>575801.4</v>
      </c>
      <c r="O1198" s="37">
        <v>575801.4</v>
      </c>
      <c r="P1198" s="37">
        <v>575801.4</v>
      </c>
      <c r="Q1198" s="37">
        <v>575801.4</v>
      </c>
      <c r="R1198" s="37">
        <v>575801.4</v>
      </c>
      <c r="S1198" s="37">
        <v>575801.4</v>
      </c>
    </row>
    <row r="1199" spans="2:19">
      <c r="B1199" s="6">
        <v>1966</v>
      </c>
      <c r="C1199" s="37"/>
      <c r="D1199" s="37"/>
      <c r="E1199" s="37"/>
      <c r="F1199" s="37"/>
      <c r="G1199" s="37"/>
      <c r="H1199" s="37"/>
      <c r="I1199" s="37"/>
      <c r="J1199" s="37"/>
      <c r="K1199" s="37"/>
      <c r="L1199" s="37"/>
      <c r="M1199" s="37"/>
      <c r="N1199" s="37"/>
      <c r="O1199" s="37"/>
      <c r="P1199" s="37"/>
      <c r="Q1199" s="37"/>
      <c r="R1199" s="37">
        <v>0</v>
      </c>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1230801.8806060608</v>
      </c>
      <c r="D1236" s="8">
        <f>SUM(D1158:D1235)</f>
        <v>1230801.8806060608</v>
      </c>
      <c r="E1236" s="8">
        <f>SUM(E1157:E1235)</f>
        <v>1230801.8806060608</v>
      </c>
      <c r="F1236" s="8">
        <f>SUM(F1156:F1235)</f>
        <v>1230801.8806060608</v>
      </c>
      <c r="G1236" s="8">
        <f>SUM(G1155:G1235)</f>
        <v>1230801.8806060608</v>
      </c>
      <c r="H1236" s="8">
        <f>SUM(H1149:H1235)</f>
        <v>1230801.8806060608</v>
      </c>
      <c r="I1236" s="8">
        <f>SUM(I1149:I1235)</f>
        <v>1230801.8806060608</v>
      </c>
      <c r="J1236" s="8">
        <f t="shared" ref="J1236" si="21">SUM(J1149:J1235)</f>
        <v>1230801.8806060608</v>
      </c>
      <c r="K1236" s="8">
        <f>SUM(K1149:K1235)</f>
        <v>1230801.8806060608</v>
      </c>
      <c r="L1236" s="8">
        <f t="shared" ref="L1236" si="22">SUM(L1149:L1235)</f>
        <v>1230801.8806060608</v>
      </c>
      <c r="M1236" s="8">
        <f>SUM(M1149:M1235)</f>
        <v>1230801.8806060608</v>
      </c>
      <c r="N1236" s="11">
        <f>SUM(N1144:N1235)</f>
        <v>1230801.8806060608</v>
      </c>
      <c r="O1236" s="11">
        <f>SUM(O1144:O1235)</f>
        <v>1230801.8806060608</v>
      </c>
      <c r="P1236" s="11">
        <f>SUM(P1144:P1235)</f>
        <v>1230801.8806060608</v>
      </c>
      <c r="Q1236" s="11">
        <f>SUM(Q1144:Q1235)</f>
        <v>1230801.8806060608</v>
      </c>
      <c r="R1236" s="11">
        <f>SUM(R1143:R1235)</f>
        <v>1230801.8806060608</v>
      </c>
      <c r="S1236" s="11">
        <f>SUM(S1143:S1235)</f>
        <v>1230801.8806060608</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61125.42</v>
      </c>
    </row>
    <row r="1904" spans="1:19">
      <c r="A1904" s="38"/>
      <c r="B1904" s="6">
        <v>2021</v>
      </c>
      <c r="C1904" s="36"/>
      <c r="D1904" s="36"/>
      <c r="E1904" s="36"/>
      <c r="F1904" s="36"/>
      <c r="G1904" s="36"/>
      <c r="H1904" s="36"/>
      <c r="I1904" s="36"/>
      <c r="J1904" s="36"/>
      <c r="K1904" s="36"/>
      <c r="L1904" s="36"/>
      <c r="M1904" s="36"/>
      <c r="N1904" s="36"/>
      <c r="O1904" s="36"/>
      <c r="P1904" s="36"/>
      <c r="Q1904" s="36"/>
      <c r="R1904" s="37">
        <v>10344.44</v>
      </c>
      <c r="S1904" s="37">
        <v>10344.44</v>
      </c>
    </row>
    <row r="1905" spans="1:19">
      <c r="B1905" s="6">
        <v>2020</v>
      </c>
      <c r="C1905" s="36"/>
      <c r="D1905" s="36"/>
      <c r="E1905" s="36"/>
      <c r="F1905" s="36"/>
      <c r="G1905" s="36"/>
      <c r="H1905" s="36"/>
      <c r="I1905" s="36"/>
      <c r="J1905" s="36"/>
      <c r="K1905" s="36"/>
      <c r="L1905" s="36"/>
      <c r="M1905" s="36"/>
      <c r="N1905" s="36"/>
      <c r="O1905" s="36"/>
      <c r="P1905" s="36"/>
      <c r="Q1905" s="37">
        <v>234325.91999999998</v>
      </c>
      <c r="R1905" s="37">
        <v>234325.91999999998</v>
      </c>
      <c r="S1905" s="37">
        <v>234325.91999999998</v>
      </c>
    </row>
    <row r="1906" spans="1:19">
      <c r="A1906" s="40"/>
      <c r="B1906" s="6">
        <v>2019</v>
      </c>
      <c r="C1906" s="36"/>
      <c r="D1906" s="36"/>
      <c r="E1906" s="36"/>
      <c r="F1906" s="36"/>
      <c r="G1906" s="36"/>
      <c r="H1906" s="36"/>
      <c r="I1906" s="36"/>
      <c r="J1906" s="36"/>
      <c r="K1906" s="36"/>
      <c r="L1906" s="36"/>
      <c r="M1906" s="36"/>
      <c r="N1906" s="36"/>
      <c r="O1906" s="36"/>
      <c r="P1906" s="37">
        <v>80341.299999999988</v>
      </c>
      <c r="Q1906" s="37">
        <v>81445.87000000001</v>
      </c>
      <c r="R1906" s="37">
        <v>81445.87000000001</v>
      </c>
      <c r="S1906" s="37">
        <v>81445.87000000001</v>
      </c>
    </row>
    <row r="1907" spans="1:19">
      <c r="A1907" s="40"/>
      <c r="B1907" s="6">
        <v>2018</v>
      </c>
      <c r="C1907" s="36"/>
      <c r="D1907" s="36"/>
      <c r="E1907" s="36"/>
      <c r="F1907" s="36"/>
      <c r="G1907" s="36"/>
      <c r="H1907" s="36"/>
      <c r="I1907" s="36"/>
      <c r="J1907" s="36"/>
      <c r="K1907" s="36"/>
      <c r="L1907" s="36"/>
      <c r="M1907" s="36"/>
      <c r="N1907" s="36"/>
      <c r="O1907" s="37">
        <v>726973.76</v>
      </c>
      <c r="P1907" s="37">
        <v>703327.41</v>
      </c>
      <c r="Q1907" s="37">
        <v>706349.40999999992</v>
      </c>
      <c r="R1907" s="37">
        <v>706349.40999999992</v>
      </c>
      <c r="S1907" s="37">
        <v>706349.40999999992</v>
      </c>
    </row>
    <row r="1908" spans="1:19">
      <c r="A1908" s="40"/>
      <c r="B1908" s="6">
        <v>2017</v>
      </c>
      <c r="C1908" s="36"/>
      <c r="D1908" s="36"/>
      <c r="E1908" s="36"/>
      <c r="F1908" s="36"/>
      <c r="G1908" s="36"/>
      <c r="H1908" s="36"/>
      <c r="I1908" s="36"/>
      <c r="J1908" s="36"/>
      <c r="K1908" s="36"/>
      <c r="L1908" s="36"/>
      <c r="M1908" s="36"/>
      <c r="N1908" s="37">
        <v>10184.459999999999</v>
      </c>
      <c r="O1908" s="37">
        <v>10184.459999999999</v>
      </c>
      <c r="P1908" s="37">
        <v>10184.459999999999</v>
      </c>
      <c r="Q1908" s="37">
        <v>10184.459999999999</v>
      </c>
      <c r="R1908" s="37">
        <v>10184.459999999999</v>
      </c>
      <c r="S1908" s="37">
        <v>10184.459999999999</v>
      </c>
    </row>
    <row r="1909" spans="1:19">
      <c r="B1909" s="6">
        <v>2016</v>
      </c>
      <c r="C1909" s="36"/>
      <c r="D1909" s="36"/>
      <c r="E1909" s="36"/>
      <c r="F1909" s="36"/>
      <c r="G1909" s="36"/>
      <c r="H1909" s="36"/>
      <c r="I1909" s="36"/>
      <c r="J1909" s="36"/>
      <c r="K1909" s="36"/>
      <c r="L1909" s="36"/>
      <c r="M1909" s="37">
        <v>20903.2</v>
      </c>
      <c r="N1909" s="37">
        <v>20903.2</v>
      </c>
      <c r="O1909" s="37">
        <v>20903.199999999997</v>
      </c>
      <c r="P1909" s="37">
        <v>20903.199999999997</v>
      </c>
      <c r="Q1909" s="37">
        <v>20903.199999999997</v>
      </c>
      <c r="R1909" s="37">
        <v>20903.199999999997</v>
      </c>
      <c r="S1909" s="37">
        <v>20903.199999999997</v>
      </c>
    </row>
    <row r="1910" spans="1:19">
      <c r="B1910" s="6">
        <v>2015</v>
      </c>
      <c r="C1910" s="36"/>
      <c r="D1910" s="36"/>
      <c r="E1910" s="36"/>
      <c r="F1910" s="36"/>
      <c r="G1910" s="36"/>
      <c r="H1910" s="36"/>
      <c r="I1910" s="36"/>
      <c r="J1910" s="36"/>
      <c r="K1910" s="36"/>
      <c r="L1910" s="37">
        <v>6732.59</v>
      </c>
      <c r="M1910" s="37">
        <v>6732.59</v>
      </c>
      <c r="N1910" s="37">
        <v>6732.59</v>
      </c>
      <c r="O1910" s="37">
        <v>6732.59</v>
      </c>
      <c r="P1910" s="37">
        <v>6732.59</v>
      </c>
      <c r="Q1910" s="37">
        <v>6732.59</v>
      </c>
      <c r="R1910" s="37">
        <v>6732.59</v>
      </c>
      <c r="S1910" s="37">
        <v>6732.59</v>
      </c>
    </row>
    <row r="1911" spans="1:19">
      <c r="B1911" s="6">
        <v>2014</v>
      </c>
      <c r="C1911" s="36"/>
      <c r="D1911" s="36"/>
      <c r="E1911" s="36"/>
      <c r="F1911" s="36"/>
      <c r="G1911" s="36"/>
      <c r="H1911" s="36"/>
      <c r="I1911" s="36"/>
      <c r="J1911" s="36"/>
      <c r="K1911" s="37">
        <v>18900.09</v>
      </c>
      <c r="L1911" s="37">
        <v>18900.09</v>
      </c>
      <c r="M1911" s="37">
        <v>18900.09</v>
      </c>
      <c r="N1911" s="37">
        <v>18900.09</v>
      </c>
      <c r="O1911" s="37">
        <v>18900.09</v>
      </c>
      <c r="P1911" s="37">
        <v>18900.09</v>
      </c>
      <c r="Q1911" s="37">
        <v>18900.09</v>
      </c>
      <c r="R1911" s="37">
        <v>18900.09</v>
      </c>
      <c r="S1911" s="37">
        <v>18900.09</v>
      </c>
    </row>
    <row r="1912" spans="1:19">
      <c r="B1912" s="6">
        <v>2013</v>
      </c>
      <c r="C1912" s="36"/>
      <c r="D1912" s="36"/>
      <c r="E1912" s="36"/>
      <c r="F1912" s="36"/>
      <c r="G1912" s="36"/>
      <c r="H1912" s="36"/>
      <c r="I1912" s="36"/>
      <c r="J1912" s="37">
        <v>4237.78</v>
      </c>
      <c r="K1912" s="37">
        <v>4237.78</v>
      </c>
      <c r="L1912" s="37">
        <v>4237.78</v>
      </c>
      <c r="M1912" s="37">
        <v>4237.78</v>
      </c>
      <c r="N1912" s="37">
        <v>4237.78</v>
      </c>
      <c r="O1912" s="37">
        <v>4237.78</v>
      </c>
      <c r="P1912" s="37">
        <v>4237.78</v>
      </c>
      <c r="Q1912" s="37">
        <v>4237.78</v>
      </c>
      <c r="R1912" s="37">
        <v>4237.78</v>
      </c>
      <c r="S1912" s="37">
        <v>4237.78</v>
      </c>
    </row>
    <row r="1913" spans="1:19">
      <c r="B1913" s="6">
        <v>2012</v>
      </c>
      <c r="C1913" s="36"/>
      <c r="D1913" s="36"/>
      <c r="E1913" s="36"/>
      <c r="F1913" s="36"/>
      <c r="G1913" s="36"/>
      <c r="H1913" s="36"/>
      <c r="I1913" s="37">
        <v>25927.56</v>
      </c>
      <c r="J1913" s="37">
        <v>25927.56</v>
      </c>
      <c r="K1913" s="37">
        <v>25927.56</v>
      </c>
      <c r="L1913" s="37">
        <v>25927.56</v>
      </c>
      <c r="M1913" s="37">
        <v>25927.56</v>
      </c>
      <c r="N1913" s="37">
        <v>25927.56</v>
      </c>
      <c r="O1913" s="37">
        <v>25927.56</v>
      </c>
      <c r="P1913" s="37">
        <v>25927.56</v>
      </c>
      <c r="Q1913" s="37">
        <v>25927.56</v>
      </c>
      <c r="R1913" s="37">
        <v>25927.56</v>
      </c>
      <c r="S1913" s="37">
        <v>25927.56</v>
      </c>
    </row>
    <row r="1914" spans="1:19">
      <c r="B1914" s="6">
        <v>2011</v>
      </c>
      <c r="C1914" s="36"/>
      <c r="D1914" s="36"/>
      <c r="E1914" s="36"/>
      <c r="F1914" s="36"/>
      <c r="G1914" s="36"/>
      <c r="H1914" s="37">
        <v>8274.27</v>
      </c>
      <c r="I1914" s="37">
        <v>8274.27</v>
      </c>
      <c r="J1914" s="37">
        <v>8274.27</v>
      </c>
      <c r="K1914" s="37">
        <v>8274.27</v>
      </c>
      <c r="L1914" s="37">
        <v>8274.27</v>
      </c>
      <c r="M1914" s="37">
        <v>8274.27</v>
      </c>
      <c r="N1914" s="37">
        <v>8274.27</v>
      </c>
      <c r="O1914" s="37">
        <v>8274.27</v>
      </c>
      <c r="P1914" s="37">
        <v>8274.27</v>
      </c>
      <c r="Q1914" s="37">
        <v>8274.27</v>
      </c>
      <c r="R1914" s="37">
        <v>8274.27</v>
      </c>
      <c r="S1914" s="37">
        <v>8274.27</v>
      </c>
    </row>
    <row r="1915" spans="1:19">
      <c r="B1915" s="6">
        <v>2010</v>
      </c>
      <c r="C1915" s="36"/>
      <c r="D1915" s="36"/>
      <c r="E1915" s="36"/>
      <c r="F1915" s="36"/>
      <c r="G1915" s="37">
        <v>92033.98</v>
      </c>
      <c r="H1915" s="37">
        <v>92033.98</v>
      </c>
      <c r="I1915" s="37">
        <v>92033.98</v>
      </c>
      <c r="J1915" s="37">
        <v>92033.98</v>
      </c>
      <c r="K1915" s="37">
        <v>92033.98</v>
      </c>
      <c r="L1915" s="37">
        <v>92033.98</v>
      </c>
      <c r="M1915" s="37">
        <v>92033.98</v>
      </c>
      <c r="N1915" s="37">
        <v>92033.98</v>
      </c>
      <c r="O1915" s="37">
        <v>92033.98</v>
      </c>
      <c r="P1915" s="37">
        <v>92033.98</v>
      </c>
      <c r="Q1915" s="37">
        <v>92033.98</v>
      </c>
      <c r="R1915" s="37">
        <v>92033.98</v>
      </c>
      <c r="S1915" s="37">
        <v>92033.98</v>
      </c>
    </row>
    <row r="1916" spans="1:19">
      <c r="B1916" s="6">
        <v>2009</v>
      </c>
      <c r="C1916" s="36"/>
      <c r="D1916" s="36"/>
      <c r="E1916" s="36"/>
      <c r="F1916" s="37">
        <v>28572.78</v>
      </c>
      <c r="G1916" s="37">
        <v>28572.78</v>
      </c>
      <c r="H1916" s="37">
        <v>28572.78</v>
      </c>
      <c r="I1916" s="37">
        <v>28572.78</v>
      </c>
      <c r="J1916" s="37">
        <v>28572.78</v>
      </c>
      <c r="K1916" s="37">
        <v>28572.78</v>
      </c>
      <c r="L1916" s="37">
        <v>28572.78</v>
      </c>
      <c r="M1916" s="37">
        <v>28572.78</v>
      </c>
      <c r="N1916" s="37">
        <v>28572.78</v>
      </c>
      <c r="O1916" s="37">
        <v>28572.78</v>
      </c>
      <c r="P1916" s="37">
        <v>28572.78</v>
      </c>
      <c r="Q1916" s="37">
        <v>28572.78</v>
      </c>
      <c r="R1916" s="37">
        <v>28572.78</v>
      </c>
      <c r="S1916" s="37">
        <v>28572.78</v>
      </c>
    </row>
    <row r="1917" spans="1:19">
      <c r="B1917" s="6">
        <v>2008</v>
      </c>
      <c r="C1917" s="36"/>
      <c r="D1917" s="36"/>
      <c r="E1917" s="37">
        <v>6307.75</v>
      </c>
      <c r="F1917" s="37">
        <v>6307.75</v>
      </c>
      <c r="G1917" s="37">
        <v>6307.75</v>
      </c>
      <c r="H1917" s="37">
        <v>6307.75</v>
      </c>
      <c r="I1917" s="37">
        <v>6307.75</v>
      </c>
      <c r="J1917" s="37">
        <v>6307.75</v>
      </c>
      <c r="K1917" s="37">
        <v>6307.75</v>
      </c>
      <c r="L1917" s="37">
        <v>6307.75</v>
      </c>
      <c r="M1917" s="37">
        <v>6307.75</v>
      </c>
      <c r="N1917" s="37">
        <v>6307.75</v>
      </c>
      <c r="O1917" s="37">
        <v>6307.75</v>
      </c>
      <c r="P1917" s="37">
        <v>6307.75</v>
      </c>
      <c r="Q1917" s="37">
        <v>6307.75</v>
      </c>
      <c r="R1917" s="37">
        <v>6307.75</v>
      </c>
      <c r="S1917" s="37">
        <v>6307.75</v>
      </c>
    </row>
    <row r="1918" spans="1:19">
      <c r="B1918" s="6">
        <v>2007</v>
      </c>
      <c r="C1918" s="36"/>
      <c r="D1918" s="37">
        <v>12106.75</v>
      </c>
      <c r="E1918" s="37">
        <v>12106.75</v>
      </c>
      <c r="F1918" s="37">
        <v>12106.75</v>
      </c>
      <c r="G1918" s="37">
        <v>12106.75</v>
      </c>
      <c r="H1918" s="37">
        <v>12106.75</v>
      </c>
      <c r="I1918" s="37">
        <v>12106.75</v>
      </c>
      <c r="J1918" s="37">
        <v>12106.75</v>
      </c>
      <c r="K1918" s="37">
        <v>12106.75</v>
      </c>
      <c r="L1918" s="37">
        <v>12106.75</v>
      </c>
      <c r="M1918" s="37">
        <v>12106.75</v>
      </c>
      <c r="N1918" s="37">
        <v>12106.75</v>
      </c>
      <c r="O1918" s="37">
        <v>12106.75</v>
      </c>
      <c r="P1918" s="37">
        <v>12106.75</v>
      </c>
      <c r="Q1918" s="37">
        <v>12106.75</v>
      </c>
      <c r="R1918" s="37">
        <v>12106.75</v>
      </c>
      <c r="S1918" s="37">
        <v>12106.75</v>
      </c>
    </row>
    <row r="1919" spans="1:19">
      <c r="B1919" s="6">
        <v>2006</v>
      </c>
      <c r="C1919" s="37">
        <v>961159.88</v>
      </c>
      <c r="D1919" s="37">
        <v>961159.88</v>
      </c>
      <c r="E1919" s="37">
        <v>961159.88</v>
      </c>
      <c r="F1919" s="37">
        <v>961159.88</v>
      </c>
      <c r="G1919" s="37">
        <v>961159.88</v>
      </c>
      <c r="H1919" s="37">
        <v>961159.88</v>
      </c>
      <c r="I1919" s="37">
        <v>961159.88</v>
      </c>
      <c r="J1919" s="37">
        <v>961159.88</v>
      </c>
      <c r="K1919" s="37">
        <v>961159.88</v>
      </c>
      <c r="L1919" s="37">
        <v>961159.88</v>
      </c>
      <c r="M1919" s="37">
        <v>961159.88</v>
      </c>
      <c r="N1919" s="37">
        <v>961159.88</v>
      </c>
      <c r="O1919" s="37">
        <v>961159.88</v>
      </c>
      <c r="P1919" s="37">
        <v>961159.88</v>
      </c>
      <c r="Q1919" s="37">
        <v>961159.88</v>
      </c>
      <c r="R1919" s="37">
        <v>961159.88</v>
      </c>
      <c r="S1919" s="37">
        <v>961159.88</v>
      </c>
    </row>
    <row r="1920" spans="1:19">
      <c r="B1920" s="6">
        <v>2005</v>
      </c>
      <c r="C1920" s="37">
        <v>23014.61</v>
      </c>
      <c r="D1920" s="37">
        <v>23014.61</v>
      </c>
      <c r="E1920" s="37">
        <v>23014.61</v>
      </c>
      <c r="F1920" s="37">
        <v>23014.61</v>
      </c>
      <c r="G1920" s="37">
        <v>23014.61</v>
      </c>
      <c r="H1920" s="37">
        <v>23014.61</v>
      </c>
      <c r="I1920" s="37">
        <v>23014.61</v>
      </c>
      <c r="J1920" s="37">
        <v>23014.61</v>
      </c>
      <c r="K1920" s="37">
        <v>23014.61</v>
      </c>
      <c r="L1920" s="37">
        <v>23014.61</v>
      </c>
      <c r="M1920" s="37">
        <v>23014.61</v>
      </c>
      <c r="N1920" s="37">
        <v>23014.61</v>
      </c>
      <c r="O1920" s="37">
        <v>23014.61</v>
      </c>
      <c r="P1920" s="37">
        <v>23014.61</v>
      </c>
      <c r="Q1920" s="37">
        <v>23014.61</v>
      </c>
      <c r="R1920" s="37">
        <v>23014.61</v>
      </c>
      <c r="S1920" s="37">
        <v>23014.61</v>
      </c>
    </row>
    <row r="1921" spans="2:19">
      <c r="B1921" s="6">
        <v>2004</v>
      </c>
      <c r="C1921" s="37">
        <v>24572.190000000002</v>
      </c>
      <c r="D1921" s="37">
        <v>24572.190000000002</v>
      </c>
      <c r="E1921" s="37">
        <v>24572.190000000002</v>
      </c>
      <c r="F1921" s="37">
        <v>24572.190000000002</v>
      </c>
      <c r="G1921" s="37">
        <v>24572.190000000002</v>
      </c>
      <c r="H1921" s="37">
        <v>24572.190000000002</v>
      </c>
      <c r="I1921" s="37">
        <v>24572.190000000002</v>
      </c>
      <c r="J1921" s="37">
        <v>24572.190000000002</v>
      </c>
      <c r="K1921" s="37">
        <v>24572.190000000002</v>
      </c>
      <c r="L1921" s="37">
        <v>24572.190000000002</v>
      </c>
      <c r="M1921" s="37">
        <v>24572.190000000002</v>
      </c>
      <c r="N1921" s="37">
        <v>24572.190000000002</v>
      </c>
      <c r="O1921" s="37">
        <v>24572.190000000002</v>
      </c>
      <c r="P1921" s="37">
        <v>24572.190000000002</v>
      </c>
      <c r="Q1921" s="37">
        <v>24572.190000000002</v>
      </c>
      <c r="R1921" s="37">
        <v>24572.190000000002</v>
      </c>
      <c r="S1921" s="37">
        <v>24572.190000000002</v>
      </c>
    </row>
    <row r="1922" spans="2:19">
      <c r="B1922" s="6">
        <v>2003</v>
      </c>
      <c r="C1922" s="37">
        <v>25314.17</v>
      </c>
      <c r="D1922" s="37">
        <v>25314.17</v>
      </c>
      <c r="E1922" s="37">
        <v>25314.17</v>
      </c>
      <c r="F1922" s="37">
        <v>25314.17</v>
      </c>
      <c r="G1922" s="37">
        <v>25314.17</v>
      </c>
      <c r="H1922" s="37">
        <v>25314.17</v>
      </c>
      <c r="I1922" s="37">
        <v>25314.17</v>
      </c>
      <c r="J1922" s="37">
        <v>25314.17</v>
      </c>
      <c r="K1922" s="37">
        <v>25314.17</v>
      </c>
      <c r="L1922" s="37">
        <v>25314.17</v>
      </c>
      <c r="M1922" s="37">
        <v>25314.17</v>
      </c>
      <c r="N1922" s="37">
        <v>25314.17</v>
      </c>
      <c r="O1922" s="37">
        <v>25314.17</v>
      </c>
      <c r="P1922" s="37">
        <v>25314.17</v>
      </c>
      <c r="Q1922" s="37">
        <v>25314.17</v>
      </c>
      <c r="R1922" s="37">
        <v>25314.17</v>
      </c>
      <c r="S1922" s="37">
        <v>25314.17</v>
      </c>
    </row>
    <row r="1923" spans="2:19">
      <c r="B1923" s="6">
        <v>2002</v>
      </c>
      <c r="C1923" s="37">
        <v>26084.39</v>
      </c>
      <c r="D1923" s="37">
        <v>26084.39</v>
      </c>
      <c r="E1923" s="37">
        <v>26084.39</v>
      </c>
      <c r="F1923" s="37">
        <v>26084.39</v>
      </c>
      <c r="G1923" s="37">
        <v>26084.39</v>
      </c>
      <c r="H1923" s="37">
        <v>26084.39</v>
      </c>
      <c r="I1923" s="37">
        <v>26084.39</v>
      </c>
      <c r="J1923" s="37">
        <v>26084.39</v>
      </c>
      <c r="K1923" s="37">
        <v>26084.39</v>
      </c>
      <c r="L1923" s="37">
        <v>26084.39</v>
      </c>
      <c r="M1923" s="37">
        <v>26084.39</v>
      </c>
      <c r="N1923" s="37">
        <v>26084.39</v>
      </c>
      <c r="O1923" s="37">
        <v>26084.39</v>
      </c>
      <c r="P1923" s="37">
        <v>26084.39</v>
      </c>
      <c r="Q1923" s="37">
        <v>26084.39</v>
      </c>
      <c r="R1923" s="37">
        <v>26084.39</v>
      </c>
      <c r="S1923" s="37">
        <v>26084.39</v>
      </c>
    </row>
    <row r="1924" spans="2:19">
      <c r="B1924" s="6">
        <v>2001</v>
      </c>
      <c r="C1924" s="37"/>
      <c r="D1924" s="37"/>
      <c r="E1924" s="37"/>
      <c r="F1924" s="37"/>
      <c r="G1924" s="37"/>
      <c r="H1924" s="37"/>
      <c r="I1924" s="37"/>
      <c r="J1924" s="37"/>
      <c r="K1924" s="37"/>
      <c r="L1924" s="37"/>
      <c r="M1924" s="37"/>
      <c r="N1924" s="37"/>
      <c r="O1924" s="37">
        <v>0</v>
      </c>
      <c r="P1924" s="37">
        <v>0</v>
      </c>
      <c r="Q1924" s="37">
        <v>0</v>
      </c>
      <c r="R1924" s="37">
        <v>0</v>
      </c>
      <c r="S1924" s="37">
        <v>0</v>
      </c>
    </row>
    <row r="1925" spans="2:19">
      <c r="B1925" s="6">
        <v>2000</v>
      </c>
      <c r="C1925" s="37">
        <v>26670.86</v>
      </c>
      <c r="D1925" s="37">
        <v>26670.86</v>
      </c>
      <c r="E1925" s="37">
        <v>26670.86</v>
      </c>
      <c r="F1925" s="37">
        <v>26670.86</v>
      </c>
      <c r="G1925" s="37">
        <v>26670.86</v>
      </c>
      <c r="H1925" s="37">
        <v>26670.86</v>
      </c>
      <c r="I1925" s="37">
        <v>26670.86</v>
      </c>
      <c r="J1925" s="37">
        <v>26670.86</v>
      </c>
      <c r="K1925" s="37">
        <v>26670.86</v>
      </c>
      <c r="L1925" s="37">
        <v>26670.86</v>
      </c>
      <c r="M1925" s="37">
        <v>26670.86</v>
      </c>
      <c r="N1925" s="37">
        <v>26670.86</v>
      </c>
      <c r="O1925" s="37">
        <v>26670.86</v>
      </c>
      <c r="P1925" s="37">
        <v>26670.86</v>
      </c>
      <c r="Q1925" s="37">
        <v>26670.86</v>
      </c>
      <c r="R1925" s="37">
        <v>26670.86</v>
      </c>
      <c r="S1925" s="37">
        <v>26670.86</v>
      </c>
    </row>
    <row r="1926" spans="2:19">
      <c r="B1926" s="6">
        <v>1999</v>
      </c>
      <c r="C1926" s="37">
        <v>132074.32</v>
      </c>
      <c r="D1926" s="37">
        <v>132074.32</v>
      </c>
      <c r="E1926" s="37">
        <v>132074.32</v>
      </c>
      <c r="F1926" s="37">
        <v>132074.32</v>
      </c>
      <c r="G1926" s="37">
        <v>132074.32</v>
      </c>
      <c r="H1926" s="37">
        <v>132074.32</v>
      </c>
      <c r="I1926" s="37">
        <v>132074.32</v>
      </c>
      <c r="J1926" s="37">
        <v>132074.32</v>
      </c>
      <c r="K1926" s="37">
        <v>132074.32</v>
      </c>
      <c r="L1926" s="37">
        <v>132074.32</v>
      </c>
      <c r="M1926" s="37">
        <v>132074.32</v>
      </c>
      <c r="N1926" s="37">
        <v>132074.32</v>
      </c>
      <c r="O1926" s="37">
        <v>132074.32</v>
      </c>
      <c r="P1926" s="37">
        <v>132074.32</v>
      </c>
      <c r="Q1926" s="37">
        <v>132074.32</v>
      </c>
      <c r="R1926" s="37">
        <v>132074.32</v>
      </c>
      <c r="S1926" s="37">
        <v>132074.32</v>
      </c>
    </row>
    <row r="1927" spans="2:19">
      <c r="B1927" s="6">
        <v>1998</v>
      </c>
      <c r="C1927" s="37">
        <v>25846.58</v>
      </c>
      <c r="D1927" s="37">
        <v>25846.58</v>
      </c>
      <c r="E1927" s="37">
        <v>25846.58</v>
      </c>
      <c r="F1927" s="37">
        <v>25846.58</v>
      </c>
      <c r="G1927" s="37">
        <v>25846.58</v>
      </c>
      <c r="H1927" s="37">
        <v>25846.58</v>
      </c>
      <c r="I1927" s="37">
        <v>25846.58</v>
      </c>
      <c r="J1927" s="37">
        <v>25846.58</v>
      </c>
      <c r="K1927" s="37">
        <v>25846.58</v>
      </c>
      <c r="L1927" s="37">
        <v>25846.58</v>
      </c>
      <c r="M1927" s="37">
        <v>25846.58</v>
      </c>
      <c r="N1927" s="37">
        <v>25846.58</v>
      </c>
      <c r="O1927" s="37">
        <v>25846.58</v>
      </c>
      <c r="P1927" s="37">
        <v>25846.58</v>
      </c>
      <c r="Q1927" s="37">
        <v>25846.58</v>
      </c>
      <c r="R1927" s="37">
        <v>25846.58</v>
      </c>
      <c r="S1927" s="37">
        <v>25846.58</v>
      </c>
    </row>
    <row r="1928" spans="2:19">
      <c r="B1928" s="6">
        <v>1997</v>
      </c>
      <c r="C1928" s="37">
        <v>224776.39</v>
      </c>
      <c r="D1928" s="37">
        <v>224776.39</v>
      </c>
      <c r="E1928" s="37">
        <v>224776.39</v>
      </c>
      <c r="F1928" s="37">
        <v>224776.39</v>
      </c>
      <c r="G1928" s="37">
        <v>224776.39</v>
      </c>
      <c r="H1928" s="37">
        <v>224776.39</v>
      </c>
      <c r="I1928" s="37">
        <v>224776.39</v>
      </c>
      <c r="J1928" s="37">
        <v>224776.39</v>
      </c>
      <c r="K1928" s="37">
        <v>224776.39</v>
      </c>
      <c r="L1928" s="37">
        <v>224776.39</v>
      </c>
      <c r="M1928" s="37">
        <v>224776.39</v>
      </c>
      <c r="N1928" s="37">
        <v>224776.39</v>
      </c>
      <c r="O1928" s="37">
        <v>224776.39</v>
      </c>
      <c r="P1928" s="37">
        <v>224776.39</v>
      </c>
      <c r="Q1928" s="37">
        <v>224776.39</v>
      </c>
      <c r="R1928" s="37">
        <v>224776.39</v>
      </c>
      <c r="S1928" s="37">
        <v>224776.39</v>
      </c>
    </row>
    <row r="1929" spans="2:19">
      <c r="B1929" s="6">
        <v>1996</v>
      </c>
      <c r="C1929" s="37">
        <v>251354.66</v>
      </c>
      <c r="D1929" s="37">
        <v>251354.66</v>
      </c>
      <c r="E1929" s="37">
        <v>251354.66</v>
      </c>
      <c r="F1929" s="37">
        <v>251354.66</v>
      </c>
      <c r="G1929" s="37">
        <v>251354.66</v>
      </c>
      <c r="H1929" s="37">
        <v>251354.66</v>
      </c>
      <c r="I1929" s="37">
        <v>251354.66</v>
      </c>
      <c r="J1929" s="37">
        <v>251354.66</v>
      </c>
      <c r="K1929" s="37">
        <v>251354.66</v>
      </c>
      <c r="L1929" s="37">
        <v>251354.66</v>
      </c>
      <c r="M1929" s="37">
        <v>251354.66</v>
      </c>
      <c r="N1929" s="37">
        <v>251354.66</v>
      </c>
      <c r="O1929" s="37">
        <v>251354.66</v>
      </c>
      <c r="P1929" s="37">
        <v>251354.66</v>
      </c>
      <c r="Q1929" s="37">
        <v>251354.66</v>
      </c>
      <c r="R1929" s="37">
        <v>251354.66</v>
      </c>
      <c r="S1929" s="37">
        <v>251354.66</v>
      </c>
    </row>
    <row r="1930" spans="2:19">
      <c r="B1930" s="6">
        <v>1995</v>
      </c>
      <c r="C1930" s="37"/>
      <c r="D1930" s="37"/>
      <c r="E1930" s="37"/>
      <c r="F1930" s="37"/>
      <c r="G1930" s="37"/>
      <c r="H1930" s="37"/>
      <c r="I1930" s="37"/>
      <c r="J1930" s="37"/>
      <c r="K1930" s="37"/>
      <c r="L1930" s="37"/>
      <c r="M1930" s="37"/>
      <c r="N1930" s="37"/>
      <c r="O1930" s="37">
        <v>0</v>
      </c>
      <c r="P1930" s="37">
        <v>0</v>
      </c>
      <c r="Q1930" s="37">
        <v>0</v>
      </c>
      <c r="R1930" s="37">
        <v>0</v>
      </c>
      <c r="S1930" s="37">
        <v>0</v>
      </c>
    </row>
    <row r="1931" spans="2:19">
      <c r="B1931" s="6">
        <v>1994</v>
      </c>
      <c r="C1931" s="37">
        <v>69114.28</v>
      </c>
      <c r="D1931" s="37">
        <v>69114.28</v>
      </c>
      <c r="E1931" s="37">
        <v>69114.28</v>
      </c>
      <c r="F1931" s="37">
        <v>69114.28</v>
      </c>
      <c r="G1931" s="37">
        <v>69114.28</v>
      </c>
      <c r="H1931" s="37">
        <v>69114.28</v>
      </c>
      <c r="I1931" s="37">
        <v>69114.28</v>
      </c>
      <c r="J1931" s="37">
        <v>69114.28</v>
      </c>
      <c r="K1931" s="37">
        <v>69114.28</v>
      </c>
      <c r="L1931" s="37">
        <v>69114.28</v>
      </c>
      <c r="M1931" s="37">
        <v>69114.28</v>
      </c>
      <c r="N1931" s="37">
        <v>69114.28</v>
      </c>
      <c r="O1931" s="37">
        <v>69114.28</v>
      </c>
      <c r="P1931" s="37">
        <v>69114.28</v>
      </c>
      <c r="Q1931" s="37">
        <v>69114.28</v>
      </c>
      <c r="R1931" s="37">
        <v>69114.28</v>
      </c>
      <c r="S1931" s="37">
        <v>69114.28</v>
      </c>
    </row>
    <row r="1932" spans="2:19">
      <c r="B1932" s="6">
        <v>1993</v>
      </c>
      <c r="C1932" s="37">
        <v>72971.28</v>
      </c>
      <c r="D1932" s="37">
        <v>72971.28</v>
      </c>
      <c r="E1932" s="37">
        <v>72971.28</v>
      </c>
      <c r="F1932" s="37">
        <v>72971.28</v>
      </c>
      <c r="G1932" s="37">
        <v>72971.28</v>
      </c>
      <c r="H1932" s="37">
        <v>72971.28</v>
      </c>
      <c r="I1932" s="37">
        <v>72971.28</v>
      </c>
      <c r="J1932" s="37">
        <v>72971.28</v>
      </c>
      <c r="K1932" s="37">
        <v>72971.28</v>
      </c>
      <c r="L1932" s="37">
        <v>72971.28</v>
      </c>
      <c r="M1932" s="37">
        <v>72971.28</v>
      </c>
      <c r="N1932" s="37">
        <v>72971.28</v>
      </c>
      <c r="O1932" s="37">
        <v>72971.28</v>
      </c>
      <c r="P1932" s="37">
        <v>72971.28</v>
      </c>
      <c r="Q1932" s="37">
        <v>72971.28</v>
      </c>
      <c r="R1932" s="37">
        <v>72971.28</v>
      </c>
      <c r="S1932" s="37">
        <v>72971.28</v>
      </c>
    </row>
    <row r="1933" spans="2:19">
      <c r="B1933" s="6">
        <v>1992</v>
      </c>
      <c r="C1933" s="37">
        <v>118211.04000000001</v>
      </c>
      <c r="D1933" s="37">
        <v>118211.04000000001</v>
      </c>
      <c r="E1933" s="37">
        <v>118211.04000000001</v>
      </c>
      <c r="F1933" s="37">
        <v>118211.04000000001</v>
      </c>
      <c r="G1933" s="37">
        <v>118211.04000000001</v>
      </c>
      <c r="H1933" s="37">
        <v>118211.04000000001</v>
      </c>
      <c r="I1933" s="37">
        <v>118211.04000000001</v>
      </c>
      <c r="J1933" s="37">
        <v>118211.04000000001</v>
      </c>
      <c r="K1933" s="37">
        <v>118211.04000000001</v>
      </c>
      <c r="L1933" s="37">
        <v>118211.04000000001</v>
      </c>
      <c r="M1933" s="37">
        <v>118211.04000000001</v>
      </c>
      <c r="N1933" s="37">
        <v>118211.04000000001</v>
      </c>
      <c r="O1933" s="37">
        <v>118211.04000000001</v>
      </c>
      <c r="P1933" s="37">
        <v>118211.04000000001</v>
      </c>
      <c r="Q1933" s="37">
        <v>118211.04000000001</v>
      </c>
      <c r="R1933" s="37">
        <v>118211.04000000001</v>
      </c>
      <c r="S1933" s="37">
        <v>118211.04000000001</v>
      </c>
    </row>
    <row r="1934" spans="2:19">
      <c r="B1934" s="6">
        <v>1991</v>
      </c>
      <c r="C1934" s="37">
        <v>4931.26</v>
      </c>
      <c r="D1934" s="37">
        <v>4931.26</v>
      </c>
      <c r="E1934" s="37">
        <v>4931.26</v>
      </c>
      <c r="F1934" s="37">
        <v>4931.26</v>
      </c>
      <c r="G1934" s="37">
        <v>4931.26</v>
      </c>
      <c r="H1934" s="37">
        <v>4931.26</v>
      </c>
      <c r="I1934" s="37">
        <v>4931.26</v>
      </c>
      <c r="J1934" s="37">
        <v>4931.26</v>
      </c>
      <c r="K1934" s="37">
        <v>4931.26</v>
      </c>
      <c r="L1934" s="37">
        <v>4931.26</v>
      </c>
      <c r="M1934" s="37">
        <v>4931.26</v>
      </c>
      <c r="N1934" s="37">
        <v>4931.26</v>
      </c>
      <c r="O1934" s="37">
        <v>4931.26</v>
      </c>
      <c r="P1934" s="37">
        <v>4931.26</v>
      </c>
      <c r="Q1934" s="37">
        <v>4931.26</v>
      </c>
      <c r="R1934" s="37">
        <v>4931.26</v>
      </c>
      <c r="S1934" s="37">
        <v>4931.26</v>
      </c>
    </row>
    <row r="1935" spans="2:19">
      <c r="B1935" s="6">
        <v>1990</v>
      </c>
      <c r="C1935" s="37">
        <v>79362.01999999999</v>
      </c>
      <c r="D1935" s="37">
        <v>79362.01999999999</v>
      </c>
      <c r="E1935" s="37">
        <v>79362.01999999999</v>
      </c>
      <c r="F1935" s="37">
        <v>79362.01999999999</v>
      </c>
      <c r="G1935" s="37">
        <v>79362.01999999999</v>
      </c>
      <c r="H1935" s="37">
        <v>79362.01999999999</v>
      </c>
      <c r="I1935" s="37">
        <v>79362.01999999999</v>
      </c>
      <c r="J1935" s="37">
        <v>79362.01999999999</v>
      </c>
      <c r="K1935" s="37">
        <v>79362.01999999999</v>
      </c>
      <c r="L1935" s="37">
        <v>79362.01999999999</v>
      </c>
      <c r="M1935" s="37">
        <v>79362.01999999999</v>
      </c>
      <c r="N1935" s="37">
        <v>79362.01999999999</v>
      </c>
      <c r="O1935" s="37">
        <v>79362.01999999999</v>
      </c>
      <c r="P1935" s="37">
        <v>79362.01999999999</v>
      </c>
      <c r="Q1935" s="37">
        <v>79362.01999999999</v>
      </c>
      <c r="R1935" s="37">
        <v>79362.01999999999</v>
      </c>
      <c r="S1935" s="37">
        <v>79362.01999999999</v>
      </c>
    </row>
    <row r="1936" spans="2:19">
      <c r="B1936" s="6">
        <v>1989</v>
      </c>
      <c r="C1936" s="37">
        <v>184731.91999999998</v>
      </c>
      <c r="D1936" s="37">
        <v>184731.91999999998</v>
      </c>
      <c r="E1936" s="37">
        <v>184731.91999999998</v>
      </c>
      <c r="F1936" s="37">
        <v>184731.91999999998</v>
      </c>
      <c r="G1936" s="37">
        <v>184731.91999999998</v>
      </c>
      <c r="H1936" s="37">
        <v>184731.91999999998</v>
      </c>
      <c r="I1936" s="37">
        <v>184731.91999999998</v>
      </c>
      <c r="J1936" s="37">
        <v>184731.91999999998</v>
      </c>
      <c r="K1936" s="37">
        <v>184731.91999999998</v>
      </c>
      <c r="L1936" s="37">
        <v>184731.91999999998</v>
      </c>
      <c r="M1936" s="37">
        <v>184731.91999999998</v>
      </c>
      <c r="N1936" s="37">
        <v>184731.91999999998</v>
      </c>
      <c r="O1936" s="37">
        <v>184731.91999999998</v>
      </c>
      <c r="P1936" s="37">
        <v>184731.91999999998</v>
      </c>
      <c r="Q1936" s="37">
        <v>184731.91999999998</v>
      </c>
      <c r="R1936" s="37">
        <v>184731.91999999998</v>
      </c>
      <c r="S1936" s="37">
        <v>184731.91999999998</v>
      </c>
    </row>
    <row r="1937" spans="2:19">
      <c r="B1937" s="6">
        <v>1988</v>
      </c>
      <c r="C1937" s="37">
        <v>281986.33750000002</v>
      </c>
      <c r="D1937" s="37">
        <v>281986.33750000002</v>
      </c>
      <c r="E1937" s="37">
        <v>281986.33750000002</v>
      </c>
      <c r="F1937" s="37">
        <v>281986.33750000002</v>
      </c>
      <c r="G1937" s="37">
        <v>281986.33750000002</v>
      </c>
      <c r="H1937" s="37">
        <v>281986.33750000002</v>
      </c>
      <c r="I1937" s="37">
        <v>281986.33750000002</v>
      </c>
      <c r="J1937" s="37">
        <v>281986.33750000002</v>
      </c>
      <c r="K1937" s="37">
        <v>281986.33750000002</v>
      </c>
      <c r="L1937" s="37">
        <v>281986.33750000002</v>
      </c>
      <c r="M1937" s="37">
        <v>281986.33750000002</v>
      </c>
      <c r="N1937" s="37">
        <v>281986.33750000002</v>
      </c>
      <c r="O1937" s="37">
        <v>281986.33750000002</v>
      </c>
      <c r="P1937" s="37">
        <v>281986.33750000002</v>
      </c>
      <c r="Q1937" s="37">
        <v>281986.33750000002</v>
      </c>
      <c r="R1937" s="37">
        <v>281986.33750000002</v>
      </c>
      <c r="S1937" s="37">
        <v>281986.33750000002</v>
      </c>
    </row>
    <row r="1938" spans="2:19">
      <c r="B1938" s="6">
        <v>1987</v>
      </c>
      <c r="C1938" s="37">
        <v>93126.61</v>
      </c>
      <c r="D1938" s="37">
        <v>93126.61</v>
      </c>
      <c r="E1938" s="37">
        <v>93126.61</v>
      </c>
      <c r="F1938" s="37">
        <v>93126.61</v>
      </c>
      <c r="G1938" s="37">
        <v>93126.61</v>
      </c>
      <c r="H1938" s="37">
        <v>93126.61</v>
      </c>
      <c r="I1938" s="37">
        <v>93126.61</v>
      </c>
      <c r="J1938" s="37">
        <v>93126.61</v>
      </c>
      <c r="K1938" s="37">
        <v>93126.61</v>
      </c>
      <c r="L1938" s="37">
        <v>93126.61</v>
      </c>
      <c r="M1938" s="37">
        <v>93126.61</v>
      </c>
      <c r="N1938" s="37">
        <v>93126.61</v>
      </c>
      <c r="O1938" s="37">
        <v>93126.61</v>
      </c>
      <c r="P1938" s="37">
        <v>93126.61</v>
      </c>
      <c r="Q1938" s="37">
        <v>93126.61</v>
      </c>
      <c r="R1938" s="37">
        <v>93126.61</v>
      </c>
      <c r="S1938" s="37">
        <v>93126.61</v>
      </c>
    </row>
    <row r="1939" spans="2:19">
      <c r="B1939" s="6">
        <v>1986</v>
      </c>
      <c r="C1939" s="37">
        <v>278862.60333333333</v>
      </c>
      <c r="D1939" s="37">
        <v>278862.60333333333</v>
      </c>
      <c r="E1939" s="37">
        <v>278862.60333333333</v>
      </c>
      <c r="F1939" s="37">
        <v>278862.60333333333</v>
      </c>
      <c r="G1939" s="37">
        <v>278862.60333333333</v>
      </c>
      <c r="H1939" s="37">
        <v>278862.60333333333</v>
      </c>
      <c r="I1939" s="37">
        <v>278862.60333333333</v>
      </c>
      <c r="J1939" s="37">
        <v>278862.60333333333</v>
      </c>
      <c r="K1939" s="37">
        <v>278862.60333333333</v>
      </c>
      <c r="L1939" s="37">
        <v>278862.60333333333</v>
      </c>
      <c r="M1939" s="37">
        <v>278862.60333333333</v>
      </c>
      <c r="N1939" s="37">
        <v>278862.60333333333</v>
      </c>
      <c r="O1939" s="37">
        <v>278862.60333333333</v>
      </c>
      <c r="P1939" s="37">
        <v>278862.60333333333</v>
      </c>
      <c r="Q1939" s="37">
        <v>278862.60333333333</v>
      </c>
      <c r="R1939" s="37">
        <v>278862.60333333333</v>
      </c>
      <c r="S1939" s="37">
        <v>278862.60333333333</v>
      </c>
    </row>
    <row r="1940" spans="2:19">
      <c r="B1940" s="6">
        <v>1985</v>
      </c>
      <c r="C1940" s="37">
        <v>32607.34</v>
      </c>
      <c r="D1940" s="37">
        <v>32607.34</v>
      </c>
      <c r="E1940" s="37">
        <v>32607.34</v>
      </c>
      <c r="F1940" s="37">
        <v>32607.34</v>
      </c>
      <c r="G1940" s="37">
        <v>32607.34</v>
      </c>
      <c r="H1940" s="37">
        <v>32607.34</v>
      </c>
      <c r="I1940" s="37">
        <v>32607.34</v>
      </c>
      <c r="J1940" s="37">
        <v>32607.34</v>
      </c>
      <c r="K1940" s="37">
        <v>32607.34</v>
      </c>
      <c r="L1940" s="37">
        <v>32607.34</v>
      </c>
      <c r="M1940" s="37">
        <v>32607.34</v>
      </c>
      <c r="N1940" s="37">
        <v>32607.34</v>
      </c>
      <c r="O1940" s="37">
        <v>32607.34</v>
      </c>
      <c r="P1940" s="37">
        <v>32607.34</v>
      </c>
      <c r="Q1940" s="37">
        <v>32607.34</v>
      </c>
      <c r="R1940" s="37">
        <v>32607.34</v>
      </c>
      <c r="S1940" s="37">
        <v>32607.34</v>
      </c>
    </row>
    <row r="1941" spans="2:19">
      <c r="B1941" s="6">
        <v>1984</v>
      </c>
      <c r="C1941" s="37">
        <v>26313.98</v>
      </c>
      <c r="D1941" s="37">
        <v>26313.98</v>
      </c>
      <c r="E1941" s="37">
        <v>26313.98</v>
      </c>
      <c r="F1941" s="37">
        <v>26313.98</v>
      </c>
      <c r="G1941" s="37">
        <v>26313.98</v>
      </c>
      <c r="H1941" s="37">
        <v>26313.98</v>
      </c>
      <c r="I1941" s="37">
        <v>26313.98</v>
      </c>
      <c r="J1941" s="37">
        <v>26313.98</v>
      </c>
      <c r="K1941" s="37">
        <v>26313.98</v>
      </c>
      <c r="L1941" s="37">
        <v>26313.98</v>
      </c>
      <c r="M1941" s="37">
        <v>26313.98</v>
      </c>
      <c r="N1941" s="37">
        <v>26313.98</v>
      </c>
      <c r="O1941" s="37">
        <v>26313.98</v>
      </c>
      <c r="P1941" s="37">
        <v>26313.98</v>
      </c>
      <c r="Q1941" s="37">
        <v>26313.98</v>
      </c>
      <c r="R1941" s="37">
        <v>26313.98</v>
      </c>
      <c r="S1941" s="37">
        <v>26313.98</v>
      </c>
    </row>
    <row r="1942" spans="2:19">
      <c r="B1942" s="6">
        <v>1983</v>
      </c>
      <c r="C1942" s="37"/>
      <c r="D1942" s="37"/>
      <c r="E1942" s="37"/>
      <c r="F1942" s="37"/>
      <c r="G1942" s="37"/>
      <c r="H1942" s="37"/>
      <c r="I1942" s="37"/>
      <c r="J1942" s="37"/>
      <c r="K1942" s="37"/>
      <c r="L1942" s="37"/>
      <c r="M1942" s="37"/>
      <c r="N1942" s="37"/>
      <c r="O1942" s="37">
        <v>0</v>
      </c>
      <c r="P1942" s="37">
        <v>0</v>
      </c>
      <c r="Q1942" s="37">
        <v>0</v>
      </c>
      <c r="R1942" s="37">
        <v>0</v>
      </c>
      <c r="S1942" s="37">
        <v>0</v>
      </c>
    </row>
    <row r="1943" spans="2:19">
      <c r="B1943" s="6">
        <v>1982</v>
      </c>
      <c r="C1943" s="37"/>
      <c r="D1943" s="37"/>
      <c r="E1943" s="37"/>
      <c r="F1943" s="37"/>
      <c r="G1943" s="37"/>
      <c r="H1943" s="37"/>
      <c r="I1943" s="37"/>
      <c r="J1943" s="37"/>
      <c r="K1943" s="37"/>
      <c r="L1943" s="37"/>
      <c r="M1943" s="37"/>
      <c r="N1943" s="37"/>
      <c r="O1943" s="37">
        <v>0</v>
      </c>
      <c r="P1943" s="37">
        <v>0</v>
      </c>
      <c r="Q1943" s="37">
        <v>0</v>
      </c>
      <c r="R1943" s="37">
        <v>0</v>
      </c>
      <c r="S1943" s="37">
        <v>0</v>
      </c>
    </row>
    <row r="1944" spans="2:19">
      <c r="B1944" s="6">
        <v>1981</v>
      </c>
      <c r="C1944" s="37"/>
      <c r="D1944" s="37"/>
      <c r="E1944" s="37"/>
      <c r="F1944" s="37"/>
      <c r="G1944" s="37"/>
      <c r="H1944" s="37"/>
      <c r="I1944" s="37"/>
      <c r="J1944" s="37"/>
      <c r="K1944" s="37"/>
      <c r="L1944" s="37"/>
      <c r="M1944" s="37"/>
      <c r="N1944" s="37"/>
      <c r="O1944" s="37">
        <v>0</v>
      </c>
      <c r="P1944" s="37">
        <v>0</v>
      </c>
      <c r="Q1944" s="37">
        <v>0</v>
      </c>
      <c r="R1944" s="37">
        <v>0</v>
      </c>
      <c r="S1944" s="37">
        <v>0</v>
      </c>
    </row>
    <row r="1945" spans="2:19">
      <c r="B1945" s="6">
        <v>1980</v>
      </c>
      <c r="C1945" s="37"/>
      <c r="D1945" s="37"/>
      <c r="E1945" s="37"/>
      <c r="F1945" s="37"/>
      <c r="G1945" s="37"/>
      <c r="H1945" s="37"/>
      <c r="I1945" s="37"/>
      <c r="J1945" s="37"/>
      <c r="K1945" s="37"/>
      <c r="L1945" s="37"/>
      <c r="M1945" s="37"/>
      <c r="N1945" s="37"/>
      <c r="O1945" s="37">
        <v>0</v>
      </c>
      <c r="P1945" s="37">
        <v>0</v>
      </c>
      <c r="Q1945" s="37">
        <v>0</v>
      </c>
      <c r="R1945" s="37">
        <v>0</v>
      </c>
      <c r="S1945" s="37">
        <v>0</v>
      </c>
    </row>
    <row r="1946" spans="2:19">
      <c r="B1946" s="6">
        <v>1979</v>
      </c>
      <c r="C1946" s="37"/>
      <c r="D1946" s="37"/>
      <c r="E1946" s="37"/>
      <c r="F1946" s="37"/>
      <c r="G1946" s="37"/>
      <c r="H1946" s="37"/>
      <c r="I1946" s="37"/>
      <c r="J1946" s="37"/>
      <c r="K1946" s="37"/>
      <c r="L1946" s="37"/>
      <c r="M1946" s="37"/>
      <c r="N1946" s="37"/>
      <c r="O1946" s="37">
        <v>0</v>
      </c>
      <c r="P1946" s="37">
        <v>0</v>
      </c>
      <c r="Q1946" s="37">
        <v>0</v>
      </c>
      <c r="R1946" s="37">
        <v>0</v>
      </c>
      <c r="S1946" s="37">
        <v>0</v>
      </c>
    </row>
    <row r="1947" spans="2:19">
      <c r="B1947" s="6">
        <v>1978</v>
      </c>
      <c r="C1947" s="37">
        <v>199090.54545454547</v>
      </c>
      <c r="D1947" s="37">
        <v>199090.54545454547</v>
      </c>
      <c r="E1947" s="37">
        <v>199090.54545454547</v>
      </c>
      <c r="F1947" s="37">
        <v>199090.54545454547</v>
      </c>
      <c r="G1947" s="37">
        <v>199090.54545454547</v>
      </c>
      <c r="H1947" s="37">
        <v>199090.54545454547</v>
      </c>
      <c r="I1947" s="37">
        <v>199090.54545454547</v>
      </c>
      <c r="J1947" s="37">
        <v>199090.54545454547</v>
      </c>
      <c r="K1947" s="37">
        <v>199090.54545454547</v>
      </c>
      <c r="L1947" s="37">
        <v>199090.54545454547</v>
      </c>
      <c r="M1947" s="37">
        <v>199090.54545454547</v>
      </c>
      <c r="N1947" s="37">
        <v>199090.54545454547</v>
      </c>
      <c r="O1947" s="37">
        <v>199090.54545454547</v>
      </c>
      <c r="P1947" s="37">
        <v>199090.54545454547</v>
      </c>
      <c r="Q1947" s="37">
        <v>199090.54545454547</v>
      </c>
      <c r="R1947" s="37">
        <v>199090.54545454547</v>
      </c>
      <c r="S1947" s="37">
        <v>199090.54545454547</v>
      </c>
    </row>
    <row r="1948" spans="2:19">
      <c r="B1948" s="6">
        <v>1977</v>
      </c>
      <c r="C1948" s="37"/>
      <c r="D1948" s="37"/>
      <c r="E1948" s="37"/>
      <c r="F1948" s="37"/>
      <c r="G1948" s="37"/>
      <c r="H1948" s="37"/>
      <c r="I1948" s="37"/>
      <c r="J1948" s="37"/>
      <c r="K1948" s="37"/>
      <c r="L1948" s="37"/>
      <c r="M1948" s="37"/>
      <c r="N1948" s="37"/>
      <c r="O1948" s="37">
        <v>0</v>
      </c>
      <c r="P1948" s="37">
        <v>0</v>
      </c>
      <c r="Q1948" s="37">
        <v>0</v>
      </c>
      <c r="R1948" s="37">
        <v>0</v>
      </c>
      <c r="S1948" s="37">
        <v>0</v>
      </c>
    </row>
    <row r="1949" spans="2:19">
      <c r="B1949" s="6">
        <v>1976</v>
      </c>
      <c r="C1949" s="37">
        <v>11590.82</v>
      </c>
      <c r="D1949" s="37">
        <v>11590.82</v>
      </c>
      <c r="E1949" s="37">
        <v>11590.82</v>
      </c>
      <c r="F1949" s="37">
        <v>11590.82</v>
      </c>
      <c r="G1949" s="37">
        <v>11590.82</v>
      </c>
      <c r="H1949" s="37">
        <v>11590.82</v>
      </c>
      <c r="I1949" s="37">
        <v>11590.82</v>
      </c>
      <c r="J1949" s="37">
        <v>11590.82</v>
      </c>
      <c r="K1949" s="37">
        <v>11590.82</v>
      </c>
      <c r="L1949" s="37">
        <v>11590.82</v>
      </c>
      <c r="M1949" s="37">
        <v>11590.82</v>
      </c>
      <c r="N1949" s="37">
        <v>11590.82</v>
      </c>
      <c r="O1949" s="37">
        <v>11590.82</v>
      </c>
      <c r="P1949" s="37">
        <v>11590.82</v>
      </c>
      <c r="Q1949" s="37">
        <v>11590.82</v>
      </c>
      <c r="R1949" s="37">
        <v>11590.82</v>
      </c>
      <c r="S1949" s="37">
        <v>11590.82</v>
      </c>
    </row>
    <row r="1950" spans="2:19">
      <c r="B1950" s="6">
        <v>1975</v>
      </c>
      <c r="C1950" s="37"/>
      <c r="D1950" s="37"/>
      <c r="E1950" s="37"/>
      <c r="F1950" s="37"/>
      <c r="G1950" s="37"/>
      <c r="H1950" s="37"/>
      <c r="I1950" s="37"/>
      <c r="J1950" s="37"/>
      <c r="K1950" s="37"/>
      <c r="L1950" s="37"/>
      <c r="M1950" s="37"/>
      <c r="N1950" s="37"/>
      <c r="O1950" s="37">
        <v>0</v>
      </c>
      <c r="P1950" s="37">
        <v>0</v>
      </c>
      <c r="Q1950" s="37">
        <v>0</v>
      </c>
      <c r="R1950" s="37">
        <v>0</v>
      </c>
      <c r="S1950" s="37">
        <v>0</v>
      </c>
    </row>
    <row r="1951" spans="2:19">
      <c r="B1951" s="6">
        <v>1974</v>
      </c>
      <c r="C1951" s="37"/>
      <c r="D1951" s="37"/>
      <c r="E1951" s="37"/>
      <c r="F1951" s="37"/>
      <c r="G1951" s="37"/>
      <c r="H1951" s="37"/>
      <c r="I1951" s="37"/>
      <c r="J1951" s="37"/>
      <c r="K1951" s="37"/>
      <c r="L1951" s="37"/>
      <c r="M1951" s="37"/>
      <c r="N1951" s="37"/>
      <c r="O1951" s="37">
        <v>0</v>
      </c>
      <c r="P1951" s="37">
        <v>0</v>
      </c>
      <c r="Q1951" s="37">
        <v>0</v>
      </c>
      <c r="R1951" s="37">
        <v>0</v>
      </c>
      <c r="S1951" s="37">
        <v>0</v>
      </c>
    </row>
    <row r="1952" spans="2:19">
      <c r="B1952" s="6">
        <v>1973</v>
      </c>
      <c r="C1952" s="37"/>
      <c r="D1952" s="37"/>
      <c r="E1952" s="37"/>
      <c r="F1952" s="37"/>
      <c r="G1952" s="37"/>
      <c r="H1952" s="37"/>
      <c r="I1952" s="37"/>
      <c r="J1952" s="37"/>
      <c r="K1952" s="37"/>
      <c r="L1952" s="37"/>
      <c r="M1952" s="37"/>
      <c r="N1952" s="37"/>
      <c r="O1952" s="37">
        <v>0</v>
      </c>
      <c r="P1952" s="37">
        <v>0</v>
      </c>
      <c r="Q1952" s="37">
        <v>0</v>
      </c>
      <c r="R1952" s="37">
        <v>0</v>
      </c>
      <c r="S1952" s="37">
        <v>0</v>
      </c>
    </row>
    <row r="1953" spans="2:19">
      <c r="B1953" s="6">
        <v>1972</v>
      </c>
      <c r="C1953" s="37"/>
      <c r="D1953" s="37"/>
      <c r="E1953" s="37"/>
      <c r="F1953" s="37"/>
      <c r="G1953" s="37"/>
      <c r="H1953" s="37"/>
      <c r="I1953" s="37"/>
      <c r="J1953" s="37"/>
      <c r="K1953" s="37"/>
      <c r="L1953" s="37"/>
      <c r="M1953" s="37"/>
      <c r="N1953" s="37"/>
      <c r="O1953" s="37">
        <v>0</v>
      </c>
      <c r="P1953" s="37">
        <v>0</v>
      </c>
      <c r="Q1953" s="37">
        <v>0</v>
      </c>
      <c r="R1953" s="37">
        <v>0</v>
      </c>
      <c r="S1953" s="37">
        <v>0</v>
      </c>
    </row>
    <row r="1954" spans="2:19">
      <c r="B1954" s="6">
        <v>1971</v>
      </c>
      <c r="C1954" s="37">
        <v>92481.44</v>
      </c>
      <c r="D1954" s="37">
        <v>92481.44</v>
      </c>
      <c r="E1954" s="37">
        <v>92481.44</v>
      </c>
      <c r="F1954" s="37">
        <v>92481.44</v>
      </c>
      <c r="G1954" s="37">
        <v>92481.44</v>
      </c>
      <c r="H1954" s="37">
        <v>92481.44</v>
      </c>
      <c r="I1954" s="37">
        <v>92481.44</v>
      </c>
      <c r="J1954" s="37">
        <v>92481.44</v>
      </c>
      <c r="K1954" s="37">
        <v>92481.44</v>
      </c>
      <c r="L1954" s="37">
        <v>92481.44</v>
      </c>
      <c r="M1954" s="37">
        <v>92481.44</v>
      </c>
      <c r="N1954" s="37">
        <v>92481.44</v>
      </c>
      <c r="O1954" s="37">
        <v>92481.44</v>
      </c>
      <c r="P1954" s="37">
        <v>92481.44</v>
      </c>
      <c r="Q1954" s="37">
        <v>92481.44</v>
      </c>
      <c r="R1954" s="37">
        <v>92481.44</v>
      </c>
      <c r="S1954" s="37">
        <v>92481.44</v>
      </c>
    </row>
    <row r="1955" spans="2:19">
      <c r="B1955" s="6">
        <v>1970</v>
      </c>
      <c r="C1955" s="37"/>
      <c r="D1955" s="37"/>
      <c r="E1955" s="37"/>
      <c r="F1955" s="37"/>
      <c r="G1955" s="37"/>
      <c r="H1955" s="37"/>
      <c r="I1955" s="37"/>
      <c r="J1955" s="37"/>
      <c r="K1955" s="37"/>
      <c r="L1955" s="37"/>
      <c r="M1955" s="37"/>
      <c r="N1955" s="37"/>
      <c r="O1955" s="37">
        <v>0</v>
      </c>
      <c r="P1955" s="37">
        <v>0</v>
      </c>
      <c r="Q1955" s="37">
        <v>0</v>
      </c>
      <c r="R1955" s="37">
        <v>0</v>
      </c>
      <c r="S1955" s="37">
        <v>0</v>
      </c>
    </row>
    <row r="1956" spans="2:19">
      <c r="B1956" s="6">
        <v>1969</v>
      </c>
      <c r="C1956" s="37">
        <v>296603.98538461537</v>
      </c>
      <c r="D1956" s="37">
        <v>296603.98538461537</v>
      </c>
      <c r="E1956" s="37">
        <v>296603.98538461537</v>
      </c>
      <c r="F1956" s="37">
        <v>296603.98538461537</v>
      </c>
      <c r="G1956" s="37">
        <v>296603.98538461537</v>
      </c>
      <c r="H1956" s="37">
        <v>296603.98538461537</v>
      </c>
      <c r="I1956" s="37">
        <v>296603.98538461537</v>
      </c>
      <c r="J1956" s="37">
        <v>296603.98538461537</v>
      </c>
      <c r="K1956" s="37">
        <v>296603.98538461537</v>
      </c>
      <c r="L1956" s="37">
        <v>296603.98538461537</v>
      </c>
      <c r="M1956" s="37">
        <v>296603.98538461537</v>
      </c>
      <c r="N1956" s="37">
        <v>296603.98538461537</v>
      </c>
      <c r="O1956" s="37">
        <v>296603.98538461537</v>
      </c>
      <c r="P1956" s="37">
        <v>296603.98538461537</v>
      </c>
      <c r="Q1956" s="37">
        <v>296603.98538461537</v>
      </c>
      <c r="R1956" s="37">
        <v>296603.98538461537</v>
      </c>
      <c r="S1956" s="37">
        <v>296603.98538461537</v>
      </c>
    </row>
    <row r="1957" spans="2:19">
      <c r="B1957" s="6">
        <v>1968</v>
      </c>
      <c r="C1957" s="37">
        <v>24082.510000000002</v>
      </c>
      <c r="D1957" s="37">
        <v>24082.510000000002</v>
      </c>
      <c r="E1957" s="37">
        <v>24082.510000000002</v>
      </c>
      <c r="F1957" s="37">
        <v>24082.510000000002</v>
      </c>
      <c r="G1957" s="37">
        <v>24082.510000000002</v>
      </c>
      <c r="H1957" s="37">
        <v>24082.510000000002</v>
      </c>
      <c r="I1957" s="37">
        <v>24082.510000000002</v>
      </c>
      <c r="J1957" s="37">
        <v>24082.510000000002</v>
      </c>
      <c r="K1957" s="37">
        <v>24082.510000000002</v>
      </c>
      <c r="L1957" s="37">
        <v>24082.510000000002</v>
      </c>
      <c r="M1957" s="37">
        <v>24082.510000000002</v>
      </c>
      <c r="N1957" s="37">
        <v>24082.510000000002</v>
      </c>
      <c r="O1957" s="37">
        <v>24082.510000000002</v>
      </c>
      <c r="P1957" s="37">
        <v>24082.510000000002</v>
      </c>
      <c r="Q1957" s="37">
        <v>24082.510000000002</v>
      </c>
      <c r="R1957" s="37">
        <v>24082.510000000002</v>
      </c>
      <c r="S1957" s="37">
        <v>24082.510000000002</v>
      </c>
    </row>
    <row r="1958" spans="2:19">
      <c r="B1958" s="6">
        <v>1967</v>
      </c>
      <c r="C1958" s="37">
        <v>14291.63</v>
      </c>
      <c r="D1958" s="37">
        <v>14291.63</v>
      </c>
      <c r="E1958" s="37">
        <v>14291.63</v>
      </c>
      <c r="F1958" s="37">
        <v>14291.63</v>
      </c>
      <c r="G1958" s="37">
        <v>14291.63</v>
      </c>
      <c r="H1958" s="37">
        <v>14291.63</v>
      </c>
      <c r="I1958" s="37">
        <v>14291.63</v>
      </c>
      <c r="J1958" s="37">
        <v>14291.63</v>
      </c>
      <c r="K1958" s="37">
        <v>14291.63</v>
      </c>
      <c r="L1958" s="37">
        <v>14291.63</v>
      </c>
      <c r="M1958" s="37">
        <v>14291.63</v>
      </c>
      <c r="N1958" s="37">
        <v>14291.63</v>
      </c>
      <c r="O1958" s="37">
        <v>14291.63</v>
      </c>
      <c r="P1958" s="37">
        <v>14291.63</v>
      </c>
      <c r="Q1958" s="37">
        <v>14291.63</v>
      </c>
      <c r="R1958" s="37">
        <v>14291.63</v>
      </c>
      <c r="S1958" s="37">
        <v>14291.63</v>
      </c>
    </row>
    <row r="1959" spans="2:19">
      <c r="B1959" s="6">
        <v>1966</v>
      </c>
      <c r="C1959" s="37"/>
      <c r="D1959" s="37"/>
      <c r="E1959" s="37"/>
      <c r="F1959" s="37"/>
      <c r="G1959" s="37"/>
      <c r="H1959" s="37"/>
      <c r="I1959" s="37"/>
      <c r="J1959" s="37"/>
      <c r="K1959" s="37"/>
      <c r="L1959" s="37"/>
      <c r="M1959" s="37"/>
      <c r="N1959" s="37"/>
      <c r="O1959" s="37">
        <v>0</v>
      </c>
      <c r="P1959" s="37">
        <v>0</v>
      </c>
      <c r="Q1959" s="37">
        <v>0</v>
      </c>
      <c r="R1959" s="37">
        <v>0</v>
      </c>
      <c r="S1959" s="37">
        <v>0</v>
      </c>
    </row>
    <row r="1960" spans="2:19">
      <c r="B1960" s="6">
        <v>1965</v>
      </c>
      <c r="C1960" s="37">
        <v>30970.27</v>
      </c>
      <c r="D1960" s="37">
        <v>30970.27</v>
      </c>
      <c r="E1960" s="37">
        <v>30970.27</v>
      </c>
      <c r="F1960" s="37">
        <v>30970.27</v>
      </c>
      <c r="G1960" s="37">
        <v>30970.27</v>
      </c>
      <c r="H1960" s="37">
        <v>30970.27</v>
      </c>
      <c r="I1960" s="37">
        <v>30970.27</v>
      </c>
      <c r="J1960" s="37">
        <v>30970.27</v>
      </c>
      <c r="K1960" s="37">
        <v>30970.27</v>
      </c>
      <c r="L1960" s="37">
        <v>30970.27</v>
      </c>
      <c r="M1960" s="37">
        <v>30970.27</v>
      </c>
      <c r="N1960" s="37">
        <v>30970.27</v>
      </c>
      <c r="O1960" s="37">
        <v>30970.27</v>
      </c>
      <c r="P1960" s="37">
        <v>30970.27</v>
      </c>
      <c r="Q1960" s="37">
        <v>30970.27</v>
      </c>
      <c r="R1960" s="37">
        <v>30970.27</v>
      </c>
      <c r="S1960" s="37">
        <v>30970.27</v>
      </c>
    </row>
    <row r="1961" spans="2:19">
      <c r="B1961" s="6">
        <v>1964</v>
      </c>
      <c r="C1961" s="37">
        <v>19426.490000000002</v>
      </c>
      <c r="D1961" s="37">
        <v>19426.490000000002</v>
      </c>
      <c r="E1961" s="37">
        <v>19426.490000000002</v>
      </c>
      <c r="F1961" s="37">
        <v>19426.490000000002</v>
      </c>
      <c r="G1961" s="37">
        <v>19426.490000000002</v>
      </c>
      <c r="H1961" s="37">
        <v>19426.490000000002</v>
      </c>
      <c r="I1961" s="37">
        <v>19426.490000000002</v>
      </c>
      <c r="J1961" s="37">
        <v>19426.490000000002</v>
      </c>
      <c r="K1961" s="37">
        <v>19426.490000000002</v>
      </c>
      <c r="L1961" s="37">
        <v>19426.490000000002</v>
      </c>
      <c r="M1961" s="37">
        <v>19426.490000000002</v>
      </c>
      <c r="N1961" s="37">
        <v>19426.490000000002</v>
      </c>
      <c r="O1961" s="37">
        <v>19426.490000000002</v>
      </c>
      <c r="P1961" s="37">
        <v>19426.490000000002</v>
      </c>
      <c r="Q1961" s="37">
        <v>19426.490000000002</v>
      </c>
      <c r="R1961" s="37">
        <v>19426.490000000002</v>
      </c>
      <c r="S1961" s="37">
        <v>19426.490000000002</v>
      </c>
    </row>
    <row r="1962" spans="2:19">
      <c r="B1962" s="6">
        <v>1963</v>
      </c>
      <c r="C1962" s="37">
        <v>33393.68</v>
      </c>
      <c r="D1962" s="37">
        <v>33393.68</v>
      </c>
      <c r="E1962" s="37">
        <v>33393.68</v>
      </c>
      <c r="F1962" s="37">
        <v>33393.68</v>
      </c>
      <c r="G1962" s="37">
        <v>33393.68</v>
      </c>
      <c r="H1962" s="37">
        <v>33393.68</v>
      </c>
      <c r="I1962" s="37">
        <v>33393.68</v>
      </c>
      <c r="J1962" s="37">
        <v>33393.68</v>
      </c>
      <c r="K1962" s="37">
        <v>33393.68</v>
      </c>
      <c r="L1962" s="37">
        <v>33393.68</v>
      </c>
      <c r="M1962" s="37">
        <v>33393.68</v>
      </c>
      <c r="N1962" s="37">
        <v>33393.68</v>
      </c>
      <c r="O1962" s="37">
        <v>33393.68</v>
      </c>
      <c r="P1962" s="37">
        <v>33393.68</v>
      </c>
      <c r="Q1962" s="37">
        <v>33393.68</v>
      </c>
      <c r="R1962" s="37">
        <v>33393.68</v>
      </c>
      <c r="S1962" s="37">
        <v>33393.68</v>
      </c>
    </row>
    <row r="1963" spans="2:19">
      <c r="B1963" s="6">
        <v>1962</v>
      </c>
      <c r="C1963" s="37"/>
      <c r="D1963" s="37"/>
      <c r="E1963" s="37"/>
      <c r="F1963" s="37"/>
      <c r="G1963" s="37"/>
      <c r="H1963" s="37"/>
      <c r="I1963" s="37"/>
      <c r="J1963" s="37"/>
      <c r="K1963" s="37"/>
      <c r="L1963" s="37"/>
      <c r="M1963" s="37"/>
      <c r="N1963" s="37"/>
      <c r="O1963" s="37">
        <v>0</v>
      </c>
      <c r="P1963" s="37">
        <v>0</v>
      </c>
      <c r="Q1963" s="37">
        <v>0</v>
      </c>
      <c r="R1963" s="37">
        <v>0</v>
      </c>
      <c r="S1963" s="37">
        <v>0</v>
      </c>
    </row>
    <row r="1964" spans="2:19">
      <c r="B1964" s="6">
        <v>1961</v>
      </c>
      <c r="C1964" s="37">
        <v>12489.55</v>
      </c>
      <c r="D1964" s="37">
        <v>12489.55</v>
      </c>
      <c r="E1964" s="37">
        <v>12489.55</v>
      </c>
      <c r="F1964" s="37">
        <v>12489.55</v>
      </c>
      <c r="G1964" s="37">
        <v>12489.55</v>
      </c>
      <c r="H1964" s="37">
        <v>12489.55</v>
      </c>
      <c r="I1964" s="37">
        <v>12489.55</v>
      </c>
      <c r="J1964" s="37">
        <v>12489.55</v>
      </c>
      <c r="K1964" s="37">
        <v>12489.55</v>
      </c>
      <c r="L1964" s="37">
        <v>12489.55</v>
      </c>
      <c r="M1964" s="37">
        <v>12489.55</v>
      </c>
      <c r="N1964" s="37">
        <v>12489.55</v>
      </c>
      <c r="O1964" s="37">
        <v>12489.55</v>
      </c>
      <c r="P1964" s="37">
        <v>12489.55</v>
      </c>
      <c r="Q1964" s="37">
        <v>12489.55</v>
      </c>
      <c r="R1964" s="37">
        <v>12489.55</v>
      </c>
      <c r="S1964" s="37">
        <v>12489.55</v>
      </c>
    </row>
    <row r="1965" spans="2:19">
      <c r="B1965" s="6">
        <v>1960</v>
      </c>
      <c r="C1965" s="37">
        <v>63463.08</v>
      </c>
      <c r="D1965" s="37">
        <v>63463.08</v>
      </c>
      <c r="E1965" s="37">
        <v>63463.08</v>
      </c>
      <c r="F1965" s="37">
        <v>63463.08</v>
      </c>
      <c r="G1965" s="37">
        <v>63463.08</v>
      </c>
      <c r="H1965" s="37">
        <v>63463.08</v>
      </c>
      <c r="I1965" s="37">
        <v>63463.08</v>
      </c>
      <c r="J1965" s="37">
        <v>63463.08</v>
      </c>
      <c r="K1965" s="37">
        <v>63463.08</v>
      </c>
      <c r="L1965" s="37">
        <v>63463.08</v>
      </c>
      <c r="M1965" s="37">
        <v>63463.08</v>
      </c>
      <c r="N1965" s="37">
        <v>63463.08</v>
      </c>
      <c r="O1965" s="37">
        <v>63463.08</v>
      </c>
      <c r="P1965" s="37">
        <v>63463.08</v>
      </c>
      <c r="Q1965" s="37">
        <v>63463.08</v>
      </c>
      <c r="R1965" s="37">
        <v>63463.08</v>
      </c>
      <c r="S1965" s="37">
        <v>63463.08</v>
      </c>
    </row>
    <row r="1966" spans="2:19">
      <c r="B1966" s="6">
        <v>1959</v>
      </c>
      <c r="C1966" s="37"/>
      <c r="D1966" s="37"/>
      <c r="E1966" s="37"/>
      <c r="F1966" s="37"/>
      <c r="G1966" s="37"/>
      <c r="H1966" s="37"/>
      <c r="I1966" s="37"/>
      <c r="J1966" s="37"/>
      <c r="K1966" s="37"/>
      <c r="L1966" s="37"/>
      <c r="M1966" s="37"/>
      <c r="N1966" s="37"/>
      <c r="O1966" s="37">
        <v>0</v>
      </c>
      <c r="P1966" s="37"/>
      <c r="Q1966" s="37">
        <v>0</v>
      </c>
      <c r="R1966" s="37">
        <v>0</v>
      </c>
      <c r="S1966" s="37"/>
    </row>
    <row r="1967" spans="2:19">
      <c r="B1967" s="6">
        <v>1958</v>
      </c>
      <c r="C1967" s="37"/>
      <c r="D1967" s="37"/>
      <c r="E1967" s="37"/>
      <c r="F1967" s="37"/>
      <c r="G1967" s="37"/>
      <c r="H1967" s="37"/>
      <c r="I1967" s="37"/>
      <c r="J1967" s="37"/>
      <c r="K1967" s="37"/>
      <c r="L1967" s="37"/>
      <c r="M1967" s="37"/>
      <c r="N1967" s="37"/>
      <c r="O1967" s="37">
        <v>0</v>
      </c>
      <c r="P1967" s="37"/>
      <c r="Q1967" s="37"/>
      <c r="R1967" s="37">
        <v>0</v>
      </c>
      <c r="S1967" s="37"/>
    </row>
    <row r="1968" spans="2:19">
      <c r="B1968" s="6">
        <v>1957</v>
      </c>
      <c r="C1968" s="37"/>
      <c r="D1968" s="37"/>
      <c r="E1968" s="37"/>
      <c r="F1968" s="37"/>
      <c r="G1968" s="37"/>
      <c r="H1968" s="37"/>
      <c r="I1968" s="37"/>
      <c r="J1968" s="37"/>
      <c r="K1968" s="37"/>
      <c r="L1968" s="37"/>
      <c r="M1968" s="37"/>
      <c r="N1968" s="37"/>
      <c r="O1968" s="37">
        <v>0</v>
      </c>
      <c r="P1968" s="37"/>
      <c r="Q1968" s="37"/>
      <c r="R1968" s="37">
        <v>0</v>
      </c>
      <c r="S1968" s="37"/>
    </row>
    <row r="1969" spans="2:19">
      <c r="B1969" s="6">
        <v>1956</v>
      </c>
      <c r="C1969" s="37"/>
      <c r="D1969" s="37"/>
      <c r="E1969" s="37"/>
      <c r="F1969" s="37"/>
      <c r="G1969" s="37"/>
      <c r="H1969" s="37"/>
      <c r="I1969" s="37"/>
      <c r="J1969" s="37"/>
      <c r="K1969" s="37"/>
      <c r="L1969" s="37"/>
      <c r="M1969" s="37"/>
      <c r="N1969" s="37"/>
      <c r="O1969" s="37">
        <v>0</v>
      </c>
      <c r="P1969" s="37"/>
      <c r="Q1969" s="37"/>
      <c r="R1969" s="37">
        <v>0</v>
      </c>
      <c r="S1969" s="37"/>
    </row>
    <row r="1970" spans="2:19">
      <c r="B1970" s="6">
        <v>1955</v>
      </c>
      <c r="C1970" s="37"/>
      <c r="D1970" s="37"/>
      <c r="E1970" s="37"/>
      <c r="F1970" s="37"/>
      <c r="G1970" s="37"/>
      <c r="H1970" s="37"/>
      <c r="I1970" s="37"/>
      <c r="J1970" s="37"/>
      <c r="K1970" s="37"/>
      <c r="L1970" s="37"/>
      <c r="M1970" s="37"/>
      <c r="N1970" s="37"/>
      <c r="O1970" s="37">
        <v>0</v>
      </c>
      <c r="P1970" s="37"/>
      <c r="Q1970" s="37"/>
      <c r="R1970" s="37">
        <v>0</v>
      </c>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3760970.721672494</v>
      </c>
      <c r="D1996" s="8">
        <f>SUM(D1918:D1995)</f>
        <v>3773077.471672494</v>
      </c>
      <c r="E1996" s="8">
        <f>SUM(E1917:E1995)</f>
        <v>3779385.221672494</v>
      </c>
      <c r="F1996" s="8">
        <f>SUM(F1916:F1995)</f>
        <v>3807958.0016724933</v>
      </c>
      <c r="G1996" s="8">
        <f>SUM(G1915:G1995)</f>
        <v>3899991.9816724937</v>
      </c>
      <c r="H1996" s="8">
        <f>SUM(H1909:H1995)</f>
        <v>3908266.2516724933</v>
      </c>
      <c r="I1996" s="8">
        <f>SUM(I1909:I1995)</f>
        <v>3934193.8116724929</v>
      </c>
      <c r="J1996" s="8">
        <f t="shared" ref="J1996" si="37">SUM(J1909:J1995)</f>
        <v>3938431.5916724931</v>
      </c>
      <c r="K1996" s="8">
        <f>SUM(K1909:K1995)</f>
        <v>3957331.681672493</v>
      </c>
      <c r="L1996" s="8">
        <f t="shared" ref="L1996" si="38">SUM(L1909:L1995)</f>
        <v>3964064.2716724928</v>
      </c>
      <c r="M1996" s="8">
        <f>SUM(M1909:M1995)</f>
        <v>3984967.471672493</v>
      </c>
      <c r="N1996" s="11">
        <f>SUM(N1904:N1995)</f>
        <v>3995151.931672493</v>
      </c>
      <c r="O1996" s="11">
        <f>SUM(O1904:O1995)</f>
        <v>4722125.6916724928</v>
      </c>
      <c r="P1996" s="11">
        <f>SUM(P1904:P1995)</f>
        <v>4778820.641672492</v>
      </c>
      <c r="Q1996" s="11">
        <f>SUM(Q1904:Q1995)</f>
        <v>5017273.1316724932</v>
      </c>
      <c r="R1996" s="11">
        <f>SUM(R1903:R1995)</f>
        <v>5027617.5716724936</v>
      </c>
      <c r="S1996" s="11">
        <f>SUM(S1903:S1995)</f>
        <v>5088742.9916724935</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81236.14</v>
      </c>
    </row>
    <row r="1999" spans="1:19">
      <c r="A1999" s="38"/>
      <c r="B1999" s="6">
        <v>2021</v>
      </c>
      <c r="C1999" s="36"/>
      <c r="D1999" s="36"/>
      <c r="E1999" s="36"/>
      <c r="F1999" s="36"/>
      <c r="G1999" s="36"/>
      <c r="H1999" s="36"/>
      <c r="I1999" s="36"/>
      <c r="J1999" s="36"/>
      <c r="K1999" s="36"/>
      <c r="L1999" s="36"/>
      <c r="M1999" s="36"/>
      <c r="N1999" s="36"/>
      <c r="O1999" s="36"/>
      <c r="P1999" s="36"/>
      <c r="Q1999" s="36"/>
      <c r="R1999" s="37">
        <v>96510.680000000008</v>
      </c>
      <c r="S1999" s="37">
        <v>96510.680000000008</v>
      </c>
    </row>
    <row r="2000" spans="1:19">
      <c r="B2000" s="6">
        <v>2020</v>
      </c>
      <c r="C2000" s="36"/>
      <c r="D2000" s="36"/>
      <c r="E2000" s="36"/>
      <c r="F2000" s="36"/>
      <c r="G2000" s="36"/>
      <c r="H2000" s="36"/>
      <c r="I2000" s="36"/>
      <c r="J2000" s="36"/>
      <c r="K2000" s="36"/>
      <c r="L2000" s="36"/>
      <c r="M2000" s="36"/>
      <c r="N2000" s="36"/>
      <c r="O2000" s="36"/>
      <c r="P2000" s="36"/>
      <c r="Q2000" s="37">
        <v>186309.59</v>
      </c>
      <c r="R2000" s="37">
        <v>228424.33</v>
      </c>
      <c r="S2000" s="37">
        <v>272703.49</v>
      </c>
    </row>
    <row r="2001" spans="1:19">
      <c r="A2001" s="40"/>
      <c r="B2001" s="6">
        <v>2019</v>
      </c>
      <c r="C2001" s="36"/>
      <c r="D2001" s="36"/>
      <c r="E2001" s="36"/>
      <c r="F2001" s="36"/>
      <c r="G2001" s="36"/>
      <c r="H2001" s="36"/>
      <c r="I2001" s="36"/>
      <c r="J2001" s="36"/>
      <c r="K2001" s="36"/>
      <c r="L2001" s="36"/>
      <c r="M2001" s="36"/>
      <c r="N2001" s="36"/>
      <c r="O2001" s="36"/>
      <c r="P2001" s="37">
        <v>283981.57</v>
      </c>
      <c r="Q2001" s="37">
        <v>289864.34000000008</v>
      </c>
      <c r="R2001" s="37">
        <v>289864.34000000003</v>
      </c>
      <c r="S2001" s="37">
        <v>289864.34000000003</v>
      </c>
    </row>
    <row r="2002" spans="1:19">
      <c r="A2002" s="40"/>
      <c r="B2002" s="6">
        <v>2018</v>
      </c>
      <c r="C2002" s="36"/>
      <c r="D2002" s="36"/>
      <c r="E2002" s="36"/>
      <c r="F2002" s="36"/>
      <c r="G2002" s="36"/>
      <c r="H2002" s="36"/>
      <c r="I2002" s="36"/>
      <c r="J2002" s="36"/>
      <c r="K2002" s="36"/>
      <c r="L2002" s="36"/>
      <c r="M2002" s="36"/>
      <c r="N2002" s="36"/>
      <c r="O2002" s="37">
        <v>147694.21</v>
      </c>
      <c r="P2002" s="37">
        <v>170258.52000000002</v>
      </c>
      <c r="Q2002" s="37">
        <v>170258.52000000002</v>
      </c>
      <c r="R2002" s="37">
        <v>170258.52000000002</v>
      </c>
      <c r="S2002" s="37">
        <v>170258.52000000002</v>
      </c>
    </row>
    <row r="2003" spans="1:19">
      <c r="A2003" s="40"/>
      <c r="B2003" s="6">
        <v>2017</v>
      </c>
      <c r="C2003" s="36"/>
      <c r="D2003" s="36"/>
      <c r="E2003" s="36"/>
      <c r="F2003" s="36"/>
      <c r="G2003" s="36"/>
      <c r="H2003" s="36"/>
      <c r="I2003" s="36"/>
      <c r="J2003" s="36"/>
      <c r="K2003" s="36"/>
      <c r="L2003" s="36"/>
      <c r="M2003" s="36"/>
      <c r="N2003" s="37">
        <v>211814.03</v>
      </c>
      <c r="O2003" s="37">
        <v>339814.02999999997</v>
      </c>
      <c r="P2003" s="37">
        <v>312232.26</v>
      </c>
      <c r="Q2003" s="37">
        <v>343718.04000000004</v>
      </c>
      <c r="R2003" s="37">
        <v>343718.04000000004</v>
      </c>
      <c r="S2003" s="37">
        <v>343718.04000000004</v>
      </c>
    </row>
    <row r="2004" spans="1:19">
      <c r="B2004" s="6">
        <v>2016</v>
      </c>
      <c r="C2004" s="36"/>
      <c r="D2004" s="36"/>
      <c r="E2004" s="36"/>
      <c r="F2004" s="36"/>
      <c r="G2004" s="36"/>
      <c r="H2004" s="36"/>
      <c r="I2004" s="36"/>
      <c r="J2004" s="36"/>
      <c r="K2004" s="36"/>
      <c r="L2004" s="36"/>
      <c r="M2004" s="37">
        <v>59233.020000000004</v>
      </c>
      <c r="N2004" s="37">
        <v>59233.020000000004</v>
      </c>
      <c r="O2004" s="37">
        <v>70570.13</v>
      </c>
      <c r="P2004" s="37">
        <v>70570.13</v>
      </c>
      <c r="Q2004" s="37">
        <v>70570.13</v>
      </c>
      <c r="R2004" s="37">
        <v>70570.13</v>
      </c>
      <c r="S2004" s="37">
        <v>70570.13</v>
      </c>
    </row>
    <row r="2005" spans="1:19">
      <c r="B2005" s="6">
        <v>2015</v>
      </c>
      <c r="C2005" s="36"/>
      <c r="D2005" s="36"/>
      <c r="E2005" s="36"/>
      <c r="F2005" s="36"/>
      <c r="G2005" s="36"/>
      <c r="H2005" s="36"/>
      <c r="I2005" s="36"/>
      <c r="J2005" s="36"/>
      <c r="K2005" s="36"/>
      <c r="L2005" s="37">
        <v>36828.240000000005</v>
      </c>
      <c r="M2005" s="37">
        <v>36828.240000000005</v>
      </c>
      <c r="N2005" s="37">
        <v>36828.240000000005</v>
      </c>
      <c r="O2005" s="37">
        <v>36828.240000000005</v>
      </c>
      <c r="P2005" s="37">
        <v>36828.240000000005</v>
      </c>
      <c r="Q2005" s="37">
        <v>36828.240000000005</v>
      </c>
      <c r="R2005" s="37">
        <v>36828.240000000005</v>
      </c>
      <c r="S2005" s="37">
        <v>36828.240000000005</v>
      </c>
    </row>
    <row r="2006" spans="1:19">
      <c r="B2006" s="6">
        <v>2014</v>
      </c>
      <c r="C2006" s="36"/>
      <c r="D2006" s="36"/>
      <c r="E2006" s="36"/>
      <c r="F2006" s="36"/>
      <c r="G2006" s="36"/>
      <c r="H2006" s="36"/>
      <c r="I2006" s="36"/>
      <c r="J2006" s="36"/>
      <c r="K2006" s="37">
        <v>152975.1</v>
      </c>
      <c r="L2006" s="37">
        <v>152975.1</v>
      </c>
      <c r="M2006" s="37">
        <v>152975.1</v>
      </c>
      <c r="N2006" s="37">
        <v>152975.1</v>
      </c>
      <c r="O2006" s="37">
        <v>152975.1</v>
      </c>
      <c r="P2006" s="37">
        <v>152975.1</v>
      </c>
      <c r="Q2006" s="37">
        <v>152975.1</v>
      </c>
      <c r="R2006" s="37">
        <v>152975.1</v>
      </c>
      <c r="S2006" s="37">
        <v>152975.1</v>
      </c>
    </row>
    <row r="2007" spans="1:19">
      <c r="B2007" s="6">
        <v>2013</v>
      </c>
      <c r="C2007" s="36"/>
      <c r="D2007" s="36"/>
      <c r="E2007" s="36"/>
      <c r="F2007" s="36"/>
      <c r="G2007" s="36"/>
      <c r="H2007" s="36"/>
      <c r="I2007" s="36"/>
      <c r="J2007" s="37">
        <v>62418.99</v>
      </c>
      <c r="K2007" s="37">
        <v>62418.99</v>
      </c>
      <c r="L2007" s="37">
        <v>62418.99</v>
      </c>
      <c r="M2007" s="37">
        <v>62418.99</v>
      </c>
      <c r="N2007" s="37">
        <v>62418.99</v>
      </c>
      <c r="O2007" s="37">
        <v>62418.99</v>
      </c>
      <c r="P2007" s="37">
        <v>62418.99</v>
      </c>
      <c r="Q2007" s="37">
        <v>62418.99</v>
      </c>
      <c r="R2007" s="37">
        <v>62418.99</v>
      </c>
      <c r="S2007" s="37">
        <v>62418.99</v>
      </c>
    </row>
    <row r="2008" spans="1:19">
      <c r="B2008" s="6">
        <v>2012</v>
      </c>
      <c r="C2008" s="36"/>
      <c r="D2008" s="36"/>
      <c r="E2008" s="36"/>
      <c r="F2008" s="36"/>
      <c r="G2008" s="36"/>
      <c r="H2008" s="36"/>
      <c r="I2008" s="37">
        <v>105142.38999999998</v>
      </c>
      <c r="J2008" s="37">
        <v>105142.38999999998</v>
      </c>
      <c r="K2008" s="37">
        <v>105142.38999999998</v>
      </c>
      <c r="L2008" s="37">
        <v>105142.38999999998</v>
      </c>
      <c r="M2008" s="37">
        <v>105142.38999999998</v>
      </c>
      <c r="N2008" s="37">
        <v>105142.38999999998</v>
      </c>
      <c r="O2008" s="37">
        <v>105142.38999999998</v>
      </c>
      <c r="P2008" s="37">
        <v>105142.38999999998</v>
      </c>
      <c r="Q2008" s="37">
        <v>105345.43</v>
      </c>
      <c r="R2008" s="37">
        <v>105345.43</v>
      </c>
      <c r="S2008" s="37">
        <v>105345.43</v>
      </c>
    </row>
    <row r="2009" spans="1:19">
      <c r="B2009" s="6">
        <v>2011</v>
      </c>
      <c r="C2009" s="36"/>
      <c r="D2009" s="36"/>
      <c r="E2009" s="36"/>
      <c r="F2009" s="36"/>
      <c r="G2009" s="36"/>
      <c r="H2009" s="37">
        <v>6085.1299999999992</v>
      </c>
      <c r="I2009" s="37">
        <v>6085.1299999999992</v>
      </c>
      <c r="J2009" s="37">
        <v>6085.1299999999992</v>
      </c>
      <c r="K2009" s="37">
        <v>6085.1299999999992</v>
      </c>
      <c r="L2009" s="37">
        <v>6085.1299999999992</v>
      </c>
      <c r="M2009" s="37">
        <v>6085.1299999999992</v>
      </c>
      <c r="N2009" s="37">
        <v>6085.1299999999992</v>
      </c>
      <c r="O2009" s="37">
        <v>6085.1299999999992</v>
      </c>
      <c r="P2009" s="37">
        <v>6085.1299999999992</v>
      </c>
      <c r="Q2009" s="37">
        <v>6085.1299999999992</v>
      </c>
      <c r="R2009" s="37">
        <v>6085.1299999999992</v>
      </c>
      <c r="S2009" s="37">
        <v>6085.1299999999992</v>
      </c>
    </row>
    <row r="2010" spans="1:19">
      <c r="B2010" s="6">
        <v>2010</v>
      </c>
      <c r="C2010" s="36"/>
      <c r="D2010" s="36"/>
      <c r="E2010" s="36"/>
      <c r="F2010" s="36"/>
      <c r="G2010" s="37">
        <v>17062.329999999998</v>
      </c>
      <c r="H2010" s="37">
        <v>17062.329999999998</v>
      </c>
      <c r="I2010" s="37">
        <v>17062.329999999998</v>
      </c>
      <c r="J2010" s="37">
        <v>17062.329999999998</v>
      </c>
      <c r="K2010" s="37">
        <v>17062.329999999998</v>
      </c>
      <c r="L2010" s="37">
        <v>17062.329999999998</v>
      </c>
      <c r="M2010" s="37">
        <v>17062.329999999998</v>
      </c>
      <c r="N2010" s="37">
        <v>17062.329999999998</v>
      </c>
      <c r="O2010" s="37">
        <v>17062.329999999998</v>
      </c>
      <c r="P2010" s="37">
        <v>17062.329999999998</v>
      </c>
      <c r="Q2010" s="37">
        <v>17062.329999999998</v>
      </c>
      <c r="R2010" s="37">
        <v>17062.329999999998</v>
      </c>
      <c r="S2010" s="37">
        <v>17062.329999999998</v>
      </c>
    </row>
    <row r="2011" spans="1:19">
      <c r="B2011" s="6">
        <v>2009</v>
      </c>
      <c r="C2011" s="36"/>
      <c r="D2011" s="36"/>
      <c r="E2011" s="36"/>
      <c r="F2011" s="37">
        <v>32548.980000000003</v>
      </c>
      <c r="G2011" s="37">
        <v>32548.980000000003</v>
      </c>
      <c r="H2011" s="37">
        <v>32548.980000000003</v>
      </c>
      <c r="I2011" s="37">
        <v>32548.980000000003</v>
      </c>
      <c r="J2011" s="37">
        <v>32548.980000000003</v>
      </c>
      <c r="K2011" s="37">
        <v>32548.980000000003</v>
      </c>
      <c r="L2011" s="37">
        <v>32548.980000000003</v>
      </c>
      <c r="M2011" s="37">
        <v>32548.980000000003</v>
      </c>
      <c r="N2011" s="37">
        <v>32548.980000000003</v>
      </c>
      <c r="O2011" s="37">
        <v>32548.980000000003</v>
      </c>
      <c r="P2011" s="37">
        <v>32548.980000000003</v>
      </c>
      <c r="Q2011" s="37">
        <v>32548.980000000003</v>
      </c>
      <c r="R2011" s="37">
        <v>32548.980000000003</v>
      </c>
      <c r="S2011" s="37">
        <v>32548.980000000003</v>
      </c>
    </row>
    <row r="2012" spans="1:19">
      <c r="B2012" s="6">
        <v>2008</v>
      </c>
      <c r="C2012" s="36"/>
      <c r="D2012" s="36"/>
      <c r="E2012" s="37">
        <v>1676.85</v>
      </c>
      <c r="F2012" s="37">
        <v>1676.85</v>
      </c>
      <c r="G2012" s="37">
        <v>1676.85</v>
      </c>
      <c r="H2012" s="37">
        <v>1676.85</v>
      </c>
      <c r="I2012" s="37">
        <v>1676.85</v>
      </c>
      <c r="J2012" s="37">
        <v>1676.85</v>
      </c>
      <c r="K2012" s="37">
        <v>1676.85</v>
      </c>
      <c r="L2012" s="37">
        <v>1676.85</v>
      </c>
      <c r="M2012" s="37">
        <v>1676.85</v>
      </c>
      <c r="N2012" s="37">
        <v>1676.85</v>
      </c>
      <c r="O2012" s="37">
        <v>1676.85</v>
      </c>
      <c r="P2012" s="37">
        <v>1676.85</v>
      </c>
      <c r="Q2012" s="37">
        <v>1676.85</v>
      </c>
      <c r="R2012" s="37">
        <v>1676.85</v>
      </c>
      <c r="S2012" s="37">
        <v>1676.85</v>
      </c>
    </row>
    <row r="2013" spans="1:19">
      <c r="B2013" s="6">
        <v>2007</v>
      </c>
      <c r="C2013" s="36"/>
      <c r="D2013" s="37">
        <v>88362.72</v>
      </c>
      <c r="E2013" s="37">
        <v>88362.72</v>
      </c>
      <c r="F2013" s="37">
        <v>88362.72</v>
      </c>
      <c r="G2013" s="37">
        <v>88362.72</v>
      </c>
      <c r="H2013" s="37">
        <v>88362.72</v>
      </c>
      <c r="I2013" s="37">
        <v>88362.72</v>
      </c>
      <c r="J2013" s="37">
        <v>88362.72</v>
      </c>
      <c r="K2013" s="37">
        <v>88362.72</v>
      </c>
      <c r="L2013" s="37">
        <v>88362.72</v>
      </c>
      <c r="M2013" s="37">
        <v>88362.72</v>
      </c>
      <c r="N2013" s="37">
        <v>88362.72</v>
      </c>
      <c r="O2013" s="37">
        <v>88362.72</v>
      </c>
      <c r="P2013" s="37">
        <v>88362.72</v>
      </c>
      <c r="Q2013" s="37">
        <v>88362.72</v>
      </c>
      <c r="R2013" s="37">
        <v>88362.72</v>
      </c>
      <c r="S2013" s="37">
        <v>88362.72</v>
      </c>
    </row>
    <row r="2014" spans="1:19">
      <c r="B2014" s="6">
        <v>2006</v>
      </c>
      <c r="C2014" s="37">
        <v>36724.01</v>
      </c>
      <c r="D2014" s="37">
        <v>36724.01</v>
      </c>
      <c r="E2014" s="37">
        <v>36724.01</v>
      </c>
      <c r="F2014" s="37">
        <v>36724.01</v>
      </c>
      <c r="G2014" s="37">
        <v>36724.01</v>
      </c>
      <c r="H2014" s="37">
        <v>36724.01</v>
      </c>
      <c r="I2014" s="37">
        <v>36724.01</v>
      </c>
      <c r="J2014" s="37">
        <v>36724.01</v>
      </c>
      <c r="K2014" s="37">
        <v>36724.01</v>
      </c>
      <c r="L2014" s="37">
        <v>36724.01</v>
      </c>
      <c r="M2014" s="37">
        <v>36724.01</v>
      </c>
      <c r="N2014" s="37">
        <v>36724.01</v>
      </c>
      <c r="O2014" s="37">
        <v>36724.01</v>
      </c>
      <c r="P2014" s="37">
        <v>36724.01</v>
      </c>
      <c r="Q2014" s="37">
        <v>36724.01</v>
      </c>
      <c r="R2014" s="37">
        <v>36724.01</v>
      </c>
      <c r="S2014" s="37">
        <v>36724.01</v>
      </c>
    </row>
    <row r="2015" spans="1:19">
      <c r="B2015" s="6">
        <v>2005</v>
      </c>
      <c r="C2015" s="37">
        <v>4058.21</v>
      </c>
      <c r="D2015" s="37">
        <v>4058.21</v>
      </c>
      <c r="E2015" s="37">
        <v>4058.21</v>
      </c>
      <c r="F2015" s="37">
        <v>4058.21</v>
      </c>
      <c r="G2015" s="37">
        <v>4058.21</v>
      </c>
      <c r="H2015" s="37">
        <v>4058.21</v>
      </c>
      <c r="I2015" s="37">
        <v>4058.21</v>
      </c>
      <c r="J2015" s="37">
        <v>4058.21</v>
      </c>
      <c r="K2015" s="37">
        <v>4058.21</v>
      </c>
      <c r="L2015" s="37">
        <v>4058.21</v>
      </c>
      <c r="M2015" s="37">
        <v>4058.21</v>
      </c>
      <c r="N2015" s="37">
        <v>4058.21</v>
      </c>
      <c r="O2015" s="37">
        <v>4058.21</v>
      </c>
      <c r="P2015" s="37">
        <v>4058.21</v>
      </c>
      <c r="Q2015" s="37">
        <v>4058.21</v>
      </c>
      <c r="R2015" s="37">
        <v>4058.21</v>
      </c>
      <c r="S2015" s="37">
        <v>4058.21</v>
      </c>
    </row>
    <row r="2016" spans="1:19">
      <c r="B2016" s="6">
        <v>2004</v>
      </c>
      <c r="C2016" s="37">
        <v>44639.39</v>
      </c>
      <c r="D2016" s="37">
        <v>44639.39</v>
      </c>
      <c r="E2016" s="37">
        <v>44639.39</v>
      </c>
      <c r="F2016" s="37">
        <v>44639.39</v>
      </c>
      <c r="G2016" s="37">
        <v>44639.39</v>
      </c>
      <c r="H2016" s="37">
        <v>44639.39</v>
      </c>
      <c r="I2016" s="37">
        <v>44639.39</v>
      </c>
      <c r="J2016" s="37">
        <v>44639.39</v>
      </c>
      <c r="K2016" s="37">
        <v>44639.39</v>
      </c>
      <c r="L2016" s="37">
        <v>44639.39</v>
      </c>
      <c r="M2016" s="37">
        <v>44639.39</v>
      </c>
      <c r="N2016" s="37">
        <v>44639.39</v>
      </c>
      <c r="O2016" s="37">
        <v>44639.39</v>
      </c>
      <c r="P2016" s="37">
        <v>44639.39</v>
      </c>
      <c r="Q2016" s="37">
        <v>44639.39</v>
      </c>
      <c r="R2016" s="37">
        <v>44639.39</v>
      </c>
      <c r="S2016" s="37">
        <v>44639.39</v>
      </c>
    </row>
    <row r="2017" spans="2:19">
      <c r="B2017" s="6">
        <v>2003</v>
      </c>
      <c r="C2017" s="37"/>
      <c r="D2017" s="37"/>
      <c r="E2017" s="37"/>
      <c r="F2017" s="37"/>
      <c r="G2017" s="37"/>
      <c r="H2017" s="37"/>
      <c r="I2017" s="37"/>
      <c r="J2017" s="37"/>
      <c r="K2017" s="37"/>
      <c r="L2017" s="37"/>
      <c r="M2017" s="37"/>
      <c r="N2017" s="37"/>
      <c r="O2017" s="37">
        <v>0</v>
      </c>
      <c r="P2017" s="37">
        <v>0</v>
      </c>
      <c r="Q2017" s="37">
        <v>0</v>
      </c>
      <c r="R2017" s="37">
        <v>0</v>
      </c>
      <c r="S2017" s="37">
        <v>0</v>
      </c>
    </row>
    <row r="2018" spans="2:19">
      <c r="B2018" s="6">
        <v>2002</v>
      </c>
      <c r="C2018" s="37">
        <v>63437.56</v>
      </c>
      <c r="D2018" s="37">
        <v>63437.56</v>
      </c>
      <c r="E2018" s="37">
        <v>63437.56</v>
      </c>
      <c r="F2018" s="37">
        <v>63437.56</v>
      </c>
      <c r="G2018" s="37">
        <v>63437.56</v>
      </c>
      <c r="H2018" s="37">
        <v>63437.56</v>
      </c>
      <c r="I2018" s="37">
        <v>63437.56</v>
      </c>
      <c r="J2018" s="37">
        <v>63437.56</v>
      </c>
      <c r="K2018" s="37">
        <v>63437.56</v>
      </c>
      <c r="L2018" s="37">
        <v>63437.56</v>
      </c>
      <c r="M2018" s="37">
        <v>63437.56</v>
      </c>
      <c r="N2018" s="37">
        <v>63437.56</v>
      </c>
      <c r="O2018" s="37">
        <v>63437.56</v>
      </c>
      <c r="P2018" s="37">
        <v>63437.56</v>
      </c>
      <c r="Q2018" s="37">
        <v>63437.56</v>
      </c>
      <c r="R2018" s="37">
        <v>63437.56</v>
      </c>
      <c r="S2018" s="37">
        <v>63437.56</v>
      </c>
    </row>
    <row r="2019" spans="2:19">
      <c r="B2019" s="6">
        <v>2001</v>
      </c>
      <c r="C2019" s="37"/>
      <c r="D2019" s="37"/>
      <c r="E2019" s="37"/>
      <c r="F2019" s="37"/>
      <c r="G2019" s="37"/>
      <c r="H2019" s="37"/>
      <c r="I2019" s="37"/>
      <c r="J2019" s="37"/>
      <c r="K2019" s="37"/>
      <c r="L2019" s="37"/>
      <c r="M2019" s="37"/>
      <c r="N2019" s="37"/>
      <c r="O2019" s="37">
        <v>0</v>
      </c>
      <c r="P2019" s="37">
        <v>0</v>
      </c>
      <c r="Q2019" s="37">
        <v>0</v>
      </c>
      <c r="R2019" s="37">
        <v>0</v>
      </c>
      <c r="S2019" s="37">
        <v>0</v>
      </c>
    </row>
    <row r="2020" spans="2:19">
      <c r="B2020" s="6">
        <v>2000</v>
      </c>
      <c r="C2020" s="37">
        <v>100575.56</v>
      </c>
      <c r="D2020" s="37">
        <v>100575.56</v>
      </c>
      <c r="E2020" s="37">
        <v>100575.56</v>
      </c>
      <c r="F2020" s="37">
        <v>100575.56</v>
      </c>
      <c r="G2020" s="37">
        <v>100575.56</v>
      </c>
      <c r="H2020" s="37">
        <v>100575.56</v>
      </c>
      <c r="I2020" s="37">
        <v>100575.56</v>
      </c>
      <c r="J2020" s="37">
        <v>100575.56</v>
      </c>
      <c r="K2020" s="37">
        <v>100575.56</v>
      </c>
      <c r="L2020" s="37">
        <v>100575.56</v>
      </c>
      <c r="M2020" s="37">
        <v>100575.56</v>
      </c>
      <c r="N2020" s="37">
        <v>100575.56</v>
      </c>
      <c r="O2020" s="37">
        <v>100575.56</v>
      </c>
      <c r="P2020" s="37">
        <v>100575.56</v>
      </c>
      <c r="Q2020" s="37">
        <v>100575.56</v>
      </c>
      <c r="R2020" s="37">
        <v>100575.56</v>
      </c>
      <c r="S2020" s="37">
        <v>100575.56</v>
      </c>
    </row>
    <row r="2021" spans="2:19">
      <c r="B2021" s="6">
        <v>1999</v>
      </c>
      <c r="C2021" s="37">
        <v>36215.85</v>
      </c>
      <c r="D2021" s="37">
        <v>36215.85</v>
      </c>
      <c r="E2021" s="37">
        <v>36215.85</v>
      </c>
      <c r="F2021" s="37">
        <v>36215.85</v>
      </c>
      <c r="G2021" s="37">
        <v>36215.85</v>
      </c>
      <c r="H2021" s="37">
        <v>36215.85</v>
      </c>
      <c r="I2021" s="37">
        <v>36215.85</v>
      </c>
      <c r="J2021" s="37">
        <v>36215.85</v>
      </c>
      <c r="K2021" s="37">
        <v>36215.85</v>
      </c>
      <c r="L2021" s="37">
        <v>36215.85</v>
      </c>
      <c r="M2021" s="37">
        <v>36215.85</v>
      </c>
      <c r="N2021" s="37">
        <v>36215.85</v>
      </c>
      <c r="O2021" s="37">
        <v>36215.85</v>
      </c>
      <c r="P2021" s="37">
        <v>36215.85</v>
      </c>
      <c r="Q2021" s="37">
        <v>36215.85</v>
      </c>
      <c r="R2021" s="37">
        <v>36215.85</v>
      </c>
      <c r="S2021" s="37">
        <v>36215.85</v>
      </c>
    </row>
    <row r="2022" spans="2:19">
      <c r="B2022" s="6">
        <v>1998</v>
      </c>
      <c r="C2022" s="37">
        <v>58460.83</v>
      </c>
      <c r="D2022" s="37">
        <v>58460.83</v>
      </c>
      <c r="E2022" s="37">
        <v>58460.83</v>
      </c>
      <c r="F2022" s="37">
        <v>58460.83</v>
      </c>
      <c r="G2022" s="37">
        <v>58460.83</v>
      </c>
      <c r="H2022" s="37">
        <v>58460.83</v>
      </c>
      <c r="I2022" s="37">
        <v>58460.83</v>
      </c>
      <c r="J2022" s="37">
        <v>58460.83</v>
      </c>
      <c r="K2022" s="37">
        <v>58460.83</v>
      </c>
      <c r="L2022" s="37">
        <v>58460.83</v>
      </c>
      <c r="M2022" s="37">
        <v>58460.83</v>
      </c>
      <c r="N2022" s="37">
        <v>58460.83</v>
      </c>
      <c r="O2022" s="37">
        <v>58460.83</v>
      </c>
      <c r="P2022" s="37">
        <v>58460.83</v>
      </c>
      <c r="Q2022" s="37">
        <v>58460.83</v>
      </c>
      <c r="R2022" s="37">
        <v>58460.83</v>
      </c>
      <c r="S2022" s="37">
        <v>58460.83</v>
      </c>
    </row>
    <row r="2023" spans="2:19">
      <c r="B2023" s="6">
        <v>1997</v>
      </c>
      <c r="C2023" s="37">
        <v>293434.57</v>
      </c>
      <c r="D2023" s="37">
        <v>293434.57</v>
      </c>
      <c r="E2023" s="37">
        <v>293434.57</v>
      </c>
      <c r="F2023" s="37">
        <v>293434.57</v>
      </c>
      <c r="G2023" s="37">
        <v>293434.57</v>
      </c>
      <c r="H2023" s="37">
        <v>293434.57</v>
      </c>
      <c r="I2023" s="37">
        <v>293434.57</v>
      </c>
      <c r="J2023" s="37">
        <v>293434.57</v>
      </c>
      <c r="K2023" s="37">
        <v>293434.57</v>
      </c>
      <c r="L2023" s="37">
        <v>293434.57</v>
      </c>
      <c r="M2023" s="37">
        <v>293434.57</v>
      </c>
      <c r="N2023" s="37">
        <v>293434.57</v>
      </c>
      <c r="O2023" s="37">
        <v>293434.57</v>
      </c>
      <c r="P2023" s="37">
        <v>293434.57</v>
      </c>
      <c r="Q2023" s="37">
        <v>293434.57</v>
      </c>
      <c r="R2023" s="37">
        <v>293434.57</v>
      </c>
      <c r="S2023" s="37">
        <v>293434.57</v>
      </c>
    </row>
    <row r="2024" spans="2:19">
      <c r="B2024" s="6">
        <v>1996</v>
      </c>
      <c r="C2024" s="37">
        <v>209569.75</v>
      </c>
      <c r="D2024" s="37">
        <v>209569.75</v>
      </c>
      <c r="E2024" s="37">
        <v>209569.75</v>
      </c>
      <c r="F2024" s="37">
        <v>209569.75</v>
      </c>
      <c r="G2024" s="37">
        <v>209569.75</v>
      </c>
      <c r="H2024" s="37">
        <v>209569.75</v>
      </c>
      <c r="I2024" s="37">
        <v>209569.75</v>
      </c>
      <c r="J2024" s="37">
        <v>209569.75</v>
      </c>
      <c r="K2024" s="37">
        <v>209569.75</v>
      </c>
      <c r="L2024" s="37">
        <v>209569.75</v>
      </c>
      <c r="M2024" s="37">
        <v>209569.75</v>
      </c>
      <c r="N2024" s="37">
        <v>209569.75</v>
      </c>
      <c r="O2024" s="37">
        <v>209569.75</v>
      </c>
      <c r="P2024" s="37">
        <v>209569.75</v>
      </c>
      <c r="Q2024" s="37">
        <v>1169244.9300000002</v>
      </c>
      <c r="R2024" s="37">
        <v>209569.75</v>
      </c>
      <c r="S2024" s="37">
        <v>1169244.9300000002</v>
      </c>
    </row>
    <row r="2025" spans="2:19">
      <c r="B2025" s="6">
        <v>1995</v>
      </c>
      <c r="C2025" s="37">
        <v>182609.19</v>
      </c>
      <c r="D2025" s="37">
        <v>182609.19</v>
      </c>
      <c r="E2025" s="37">
        <v>182609.19</v>
      </c>
      <c r="F2025" s="37">
        <v>182609.19</v>
      </c>
      <c r="G2025" s="37">
        <v>182609.19</v>
      </c>
      <c r="H2025" s="37">
        <v>182609.19</v>
      </c>
      <c r="I2025" s="37">
        <v>182609.19</v>
      </c>
      <c r="J2025" s="37">
        <v>182609.19</v>
      </c>
      <c r="K2025" s="37">
        <v>182609.19</v>
      </c>
      <c r="L2025" s="37">
        <v>182609.19</v>
      </c>
      <c r="M2025" s="37">
        <v>182609.19</v>
      </c>
      <c r="N2025" s="37">
        <v>182609.19</v>
      </c>
      <c r="O2025" s="37">
        <v>182609.19</v>
      </c>
      <c r="P2025" s="37">
        <v>182609.19</v>
      </c>
      <c r="Q2025" s="37">
        <v>182609.19</v>
      </c>
      <c r="R2025" s="37">
        <v>182609.19</v>
      </c>
      <c r="S2025" s="37">
        <v>182609.19</v>
      </c>
    </row>
    <row r="2026" spans="2:19">
      <c r="B2026" s="6">
        <v>1994</v>
      </c>
      <c r="C2026" s="37">
        <v>68396.160000000003</v>
      </c>
      <c r="D2026" s="37">
        <v>68396.160000000003</v>
      </c>
      <c r="E2026" s="37">
        <v>68396.160000000003</v>
      </c>
      <c r="F2026" s="37">
        <v>68396.160000000003</v>
      </c>
      <c r="G2026" s="37">
        <v>68396.160000000003</v>
      </c>
      <c r="H2026" s="37">
        <v>68396.160000000003</v>
      </c>
      <c r="I2026" s="37">
        <v>68396.160000000003</v>
      </c>
      <c r="J2026" s="37">
        <v>68396.160000000003</v>
      </c>
      <c r="K2026" s="37">
        <v>68396.160000000003</v>
      </c>
      <c r="L2026" s="37">
        <v>68396.160000000003</v>
      </c>
      <c r="M2026" s="37">
        <v>68396.160000000003</v>
      </c>
      <c r="N2026" s="37">
        <v>68396.160000000003</v>
      </c>
      <c r="O2026" s="37">
        <v>68396.160000000003</v>
      </c>
      <c r="P2026" s="37">
        <v>68396.160000000003</v>
      </c>
      <c r="Q2026" s="37">
        <v>68396.160000000003</v>
      </c>
      <c r="R2026" s="37">
        <v>68396.160000000003</v>
      </c>
      <c r="S2026" s="37">
        <v>68396.160000000003</v>
      </c>
    </row>
    <row r="2027" spans="2:19">
      <c r="B2027" s="6">
        <v>1993</v>
      </c>
      <c r="C2027" s="37">
        <v>79323.810000000012</v>
      </c>
      <c r="D2027" s="37">
        <v>79323.810000000012</v>
      </c>
      <c r="E2027" s="37">
        <v>79323.810000000012</v>
      </c>
      <c r="F2027" s="37">
        <v>79323.810000000012</v>
      </c>
      <c r="G2027" s="37">
        <v>79323.810000000012</v>
      </c>
      <c r="H2027" s="37">
        <v>79323.810000000012</v>
      </c>
      <c r="I2027" s="37">
        <v>79323.810000000012</v>
      </c>
      <c r="J2027" s="37">
        <v>79323.810000000012</v>
      </c>
      <c r="K2027" s="37">
        <v>79323.810000000012</v>
      </c>
      <c r="L2027" s="37">
        <v>79323.810000000012</v>
      </c>
      <c r="M2027" s="37">
        <v>79323.810000000012</v>
      </c>
      <c r="N2027" s="37">
        <v>79323.810000000012</v>
      </c>
      <c r="O2027" s="37">
        <v>79323.810000000012</v>
      </c>
      <c r="P2027" s="37">
        <v>79323.810000000012</v>
      </c>
      <c r="Q2027" s="37">
        <v>79323.810000000012</v>
      </c>
      <c r="R2027" s="37">
        <v>79323.810000000012</v>
      </c>
      <c r="S2027" s="37">
        <v>79323.810000000012</v>
      </c>
    </row>
    <row r="2028" spans="2:19">
      <c r="B2028" s="6">
        <v>1992</v>
      </c>
      <c r="C2028" s="37">
        <v>93546.93</v>
      </c>
      <c r="D2028" s="37">
        <v>93546.93</v>
      </c>
      <c r="E2028" s="37">
        <v>93546.93</v>
      </c>
      <c r="F2028" s="37">
        <v>93546.93</v>
      </c>
      <c r="G2028" s="37">
        <v>93546.93</v>
      </c>
      <c r="H2028" s="37">
        <v>93546.93</v>
      </c>
      <c r="I2028" s="37">
        <v>93546.93</v>
      </c>
      <c r="J2028" s="37">
        <v>93546.93</v>
      </c>
      <c r="K2028" s="37">
        <v>93546.93</v>
      </c>
      <c r="L2028" s="37">
        <v>93546.93</v>
      </c>
      <c r="M2028" s="37">
        <v>93546.93</v>
      </c>
      <c r="N2028" s="37">
        <v>93546.93</v>
      </c>
      <c r="O2028" s="37">
        <v>93546.93</v>
      </c>
      <c r="P2028" s="37">
        <v>93546.93</v>
      </c>
      <c r="Q2028" s="37">
        <v>93546.93</v>
      </c>
      <c r="R2028" s="37">
        <v>93546.93</v>
      </c>
      <c r="S2028" s="37">
        <v>93546.93</v>
      </c>
    </row>
    <row r="2029" spans="2:19">
      <c r="B2029" s="6">
        <v>1991</v>
      </c>
      <c r="C2029" s="37">
        <v>323152.13142857142</v>
      </c>
      <c r="D2029" s="37">
        <v>323152.13142857142</v>
      </c>
      <c r="E2029" s="37">
        <v>323152.13142857142</v>
      </c>
      <c r="F2029" s="37">
        <v>323152.13142857142</v>
      </c>
      <c r="G2029" s="37">
        <v>323152.13142857142</v>
      </c>
      <c r="H2029" s="37">
        <v>323152.13142857142</v>
      </c>
      <c r="I2029" s="37">
        <v>323152.13142857142</v>
      </c>
      <c r="J2029" s="37">
        <v>323152.13142857142</v>
      </c>
      <c r="K2029" s="37">
        <v>323152.13142857142</v>
      </c>
      <c r="L2029" s="37">
        <v>323152.13142857142</v>
      </c>
      <c r="M2029" s="37">
        <v>323152.13142857142</v>
      </c>
      <c r="N2029" s="37">
        <v>323152.13142857142</v>
      </c>
      <c r="O2029" s="37">
        <v>323152.13142857142</v>
      </c>
      <c r="P2029" s="37">
        <v>323152.13142857142</v>
      </c>
      <c r="Q2029" s="37">
        <v>86480.680000000008</v>
      </c>
      <c r="R2029" s="37">
        <v>323152.13142857142</v>
      </c>
      <c r="S2029" s="37">
        <v>86480.680000000008</v>
      </c>
    </row>
    <row r="2030" spans="2:19">
      <c r="B2030" s="6">
        <v>1990</v>
      </c>
      <c r="C2030" s="37">
        <v>15684.98</v>
      </c>
      <c r="D2030" s="37">
        <v>15684.98</v>
      </c>
      <c r="E2030" s="37">
        <v>15684.98</v>
      </c>
      <c r="F2030" s="37">
        <v>15684.98</v>
      </c>
      <c r="G2030" s="37">
        <v>15684.98</v>
      </c>
      <c r="H2030" s="37">
        <v>15684.98</v>
      </c>
      <c r="I2030" s="37">
        <v>15684.98</v>
      </c>
      <c r="J2030" s="37">
        <v>15684.98</v>
      </c>
      <c r="K2030" s="37">
        <v>15684.98</v>
      </c>
      <c r="L2030" s="37">
        <v>15684.98</v>
      </c>
      <c r="M2030" s="37">
        <v>15684.98</v>
      </c>
      <c r="N2030" s="37">
        <v>15684.98</v>
      </c>
      <c r="O2030" s="37">
        <v>15684.98</v>
      </c>
      <c r="P2030" s="37">
        <v>15684.98</v>
      </c>
      <c r="Q2030" s="37">
        <v>15684.98</v>
      </c>
      <c r="R2030" s="37">
        <v>15684.98</v>
      </c>
      <c r="S2030" s="37">
        <v>15684.98</v>
      </c>
    </row>
    <row r="2031" spans="2:19">
      <c r="B2031" s="6">
        <v>1989</v>
      </c>
      <c r="C2031" s="37">
        <v>121944.48000000001</v>
      </c>
      <c r="D2031" s="37">
        <v>121944.48000000001</v>
      </c>
      <c r="E2031" s="37">
        <v>121944.48000000001</v>
      </c>
      <c r="F2031" s="37">
        <v>121944.48000000001</v>
      </c>
      <c r="G2031" s="37">
        <v>121944.48000000001</v>
      </c>
      <c r="H2031" s="37">
        <v>121944.48000000001</v>
      </c>
      <c r="I2031" s="37">
        <v>121944.48000000001</v>
      </c>
      <c r="J2031" s="37">
        <v>121944.48000000001</v>
      </c>
      <c r="K2031" s="37">
        <v>121944.48000000001</v>
      </c>
      <c r="L2031" s="37">
        <v>121944.48000000001</v>
      </c>
      <c r="M2031" s="37">
        <v>121944.48000000001</v>
      </c>
      <c r="N2031" s="37">
        <v>121944.48000000001</v>
      </c>
      <c r="O2031" s="37">
        <v>121944.48000000001</v>
      </c>
      <c r="P2031" s="37">
        <v>121944.48000000001</v>
      </c>
      <c r="Q2031" s="37">
        <v>121944.48000000001</v>
      </c>
      <c r="R2031" s="37">
        <v>121944.48000000001</v>
      </c>
      <c r="S2031" s="37">
        <v>121944.48000000001</v>
      </c>
    </row>
    <row r="2032" spans="2:19">
      <c r="B2032" s="6">
        <v>1988</v>
      </c>
      <c r="C2032" s="37">
        <v>68405.930000000008</v>
      </c>
      <c r="D2032" s="37">
        <v>68405.930000000008</v>
      </c>
      <c r="E2032" s="37">
        <v>68405.930000000008</v>
      </c>
      <c r="F2032" s="37">
        <v>68405.930000000008</v>
      </c>
      <c r="G2032" s="37">
        <v>68405.930000000008</v>
      </c>
      <c r="H2032" s="37">
        <v>68405.930000000008</v>
      </c>
      <c r="I2032" s="37">
        <v>68405.930000000008</v>
      </c>
      <c r="J2032" s="37">
        <v>68405.930000000008</v>
      </c>
      <c r="K2032" s="37">
        <v>68405.930000000008</v>
      </c>
      <c r="L2032" s="37">
        <v>68405.930000000008</v>
      </c>
      <c r="M2032" s="37">
        <v>68405.930000000008</v>
      </c>
      <c r="N2032" s="37">
        <v>68405.930000000008</v>
      </c>
      <c r="O2032" s="37">
        <v>68405.930000000008</v>
      </c>
      <c r="P2032" s="37">
        <v>68405.930000000008</v>
      </c>
      <c r="Q2032" s="37">
        <v>68405.930000000008</v>
      </c>
      <c r="R2032" s="37">
        <v>68405.930000000008</v>
      </c>
      <c r="S2032" s="37">
        <v>68405.930000000008</v>
      </c>
    </row>
    <row r="2033" spans="2:19">
      <c r="B2033" s="6">
        <v>1987</v>
      </c>
      <c r="C2033" s="37">
        <v>91036.420000000013</v>
      </c>
      <c r="D2033" s="37">
        <v>91036.420000000013</v>
      </c>
      <c r="E2033" s="37">
        <v>91036.420000000013</v>
      </c>
      <c r="F2033" s="37">
        <v>91036.420000000013</v>
      </c>
      <c r="G2033" s="37">
        <v>91036.420000000013</v>
      </c>
      <c r="H2033" s="37">
        <v>91036.420000000013</v>
      </c>
      <c r="I2033" s="37">
        <v>91036.420000000013</v>
      </c>
      <c r="J2033" s="37">
        <v>91036.420000000013</v>
      </c>
      <c r="K2033" s="37">
        <v>91036.420000000013</v>
      </c>
      <c r="L2033" s="37">
        <v>91036.420000000013</v>
      </c>
      <c r="M2033" s="37">
        <v>91036.420000000013</v>
      </c>
      <c r="N2033" s="37">
        <v>91036.420000000013</v>
      </c>
      <c r="O2033" s="37">
        <v>91036.420000000013</v>
      </c>
      <c r="P2033" s="37">
        <v>91036.420000000013</v>
      </c>
      <c r="Q2033" s="37">
        <v>91036.420000000013</v>
      </c>
      <c r="R2033" s="37">
        <v>91036.420000000013</v>
      </c>
      <c r="S2033" s="37">
        <v>91036.420000000013</v>
      </c>
    </row>
    <row r="2034" spans="2:19">
      <c r="B2034" s="6">
        <v>1986</v>
      </c>
      <c r="C2034" s="37">
        <v>310463.39</v>
      </c>
      <c r="D2034" s="37">
        <v>310463.39</v>
      </c>
      <c r="E2034" s="37">
        <v>310463.39</v>
      </c>
      <c r="F2034" s="37">
        <v>310463.39</v>
      </c>
      <c r="G2034" s="37">
        <v>310463.39</v>
      </c>
      <c r="H2034" s="37">
        <v>310463.39</v>
      </c>
      <c r="I2034" s="37">
        <v>310463.39</v>
      </c>
      <c r="J2034" s="37">
        <v>310463.39</v>
      </c>
      <c r="K2034" s="37">
        <v>310463.39</v>
      </c>
      <c r="L2034" s="37">
        <v>310463.39</v>
      </c>
      <c r="M2034" s="37">
        <v>310463.39</v>
      </c>
      <c r="N2034" s="37">
        <v>310463.39</v>
      </c>
      <c r="O2034" s="37">
        <v>310463.39</v>
      </c>
      <c r="P2034" s="37">
        <v>310463.39</v>
      </c>
      <c r="Q2034" s="37">
        <v>176602.38999999998</v>
      </c>
      <c r="R2034" s="37">
        <v>310463.39</v>
      </c>
      <c r="S2034" s="37">
        <v>176602.38999999998</v>
      </c>
    </row>
    <row r="2035" spans="2:19">
      <c r="B2035" s="6">
        <v>1985</v>
      </c>
      <c r="C2035" s="37">
        <v>206501.24999999997</v>
      </c>
      <c r="D2035" s="37">
        <v>206501.24999999997</v>
      </c>
      <c r="E2035" s="37">
        <v>206501.24999999997</v>
      </c>
      <c r="F2035" s="37">
        <v>206501.24999999997</v>
      </c>
      <c r="G2035" s="37">
        <v>206501.24999999997</v>
      </c>
      <c r="H2035" s="37">
        <v>206501.24999999997</v>
      </c>
      <c r="I2035" s="37">
        <v>206501.24999999997</v>
      </c>
      <c r="J2035" s="37">
        <v>206501.24999999997</v>
      </c>
      <c r="K2035" s="37">
        <v>206501.24999999997</v>
      </c>
      <c r="L2035" s="37">
        <v>206501.24999999997</v>
      </c>
      <c r="M2035" s="37">
        <v>206501.24999999997</v>
      </c>
      <c r="N2035" s="37">
        <v>206501.24999999997</v>
      </c>
      <c r="O2035" s="37">
        <v>206501.24999999997</v>
      </c>
      <c r="P2035" s="37">
        <v>206501.24999999997</v>
      </c>
      <c r="Q2035" s="37">
        <v>206501.24999999997</v>
      </c>
      <c r="R2035" s="37">
        <v>206501.24999999997</v>
      </c>
      <c r="S2035" s="37">
        <v>206501.24999999997</v>
      </c>
    </row>
    <row r="2036" spans="2:19">
      <c r="B2036" s="6">
        <v>1984</v>
      </c>
      <c r="C2036" s="37">
        <v>90340.25</v>
      </c>
      <c r="D2036" s="37">
        <v>90340.25</v>
      </c>
      <c r="E2036" s="37">
        <v>90340.25</v>
      </c>
      <c r="F2036" s="37">
        <v>90340.25</v>
      </c>
      <c r="G2036" s="37">
        <v>90340.25</v>
      </c>
      <c r="H2036" s="37">
        <v>90340.25</v>
      </c>
      <c r="I2036" s="37">
        <v>90340.25</v>
      </c>
      <c r="J2036" s="37">
        <v>90340.25</v>
      </c>
      <c r="K2036" s="37">
        <v>90340.25</v>
      </c>
      <c r="L2036" s="37">
        <v>90340.25</v>
      </c>
      <c r="M2036" s="37">
        <v>90340.25</v>
      </c>
      <c r="N2036" s="37">
        <v>90340.25</v>
      </c>
      <c r="O2036" s="37">
        <v>90340.25</v>
      </c>
      <c r="P2036" s="37">
        <v>90340.25</v>
      </c>
      <c r="Q2036" s="37">
        <v>90340.25</v>
      </c>
      <c r="R2036" s="37">
        <v>90340.25</v>
      </c>
      <c r="S2036" s="37">
        <v>90340.25</v>
      </c>
    </row>
    <row r="2037" spans="2:19">
      <c r="B2037" s="6">
        <v>1983</v>
      </c>
      <c r="C2037" s="37">
        <v>247640.42000000004</v>
      </c>
      <c r="D2037" s="37">
        <v>247640.42000000004</v>
      </c>
      <c r="E2037" s="37">
        <v>247640.42000000004</v>
      </c>
      <c r="F2037" s="37">
        <v>247640.42000000004</v>
      </c>
      <c r="G2037" s="37">
        <v>247640.42000000004</v>
      </c>
      <c r="H2037" s="37">
        <v>247640.42000000004</v>
      </c>
      <c r="I2037" s="37">
        <v>247640.42000000004</v>
      </c>
      <c r="J2037" s="37">
        <v>247640.42000000004</v>
      </c>
      <c r="K2037" s="37">
        <v>247640.42000000004</v>
      </c>
      <c r="L2037" s="37">
        <v>247640.42000000004</v>
      </c>
      <c r="M2037" s="37">
        <v>247640.42000000004</v>
      </c>
      <c r="N2037" s="37">
        <v>247640.42000000004</v>
      </c>
      <c r="O2037" s="37">
        <v>247640.42000000004</v>
      </c>
      <c r="P2037" s="37">
        <v>247640.42000000004</v>
      </c>
      <c r="Q2037" s="37">
        <v>247640.42000000004</v>
      </c>
      <c r="R2037" s="37">
        <v>247640.42000000004</v>
      </c>
      <c r="S2037" s="37">
        <v>247640.42000000004</v>
      </c>
    </row>
    <row r="2038" spans="2:19">
      <c r="B2038" s="6">
        <v>1982</v>
      </c>
      <c r="C2038" s="37">
        <v>59504.36</v>
      </c>
      <c r="D2038" s="37">
        <v>59504.36</v>
      </c>
      <c r="E2038" s="37">
        <v>59504.36</v>
      </c>
      <c r="F2038" s="37">
        <v>59504.36</v>
      </c>
      <c r="G2038" s="37">
        <v>59504.36</v>
      </c>
      <c r="H2038" s="37">
        <v>59504.36</v>
      </c>
      <c r="I2038" s="37">
        <v>59504.36</v>
      </c>
      <c r="J2038" s="37">
        <v>59504.36</v>
      </c>
      <c r="K2038" s="37">
        <v>59504.36</v>
      </c>
      <c r="L2038" s="37">
        <v>59504.36</v>
      </c>
      <c r="M2038" s="37">
        <v>59504.36</v>
      </c>
      <c r="N2038" s="37">
        <v>59504.36</v>
      </c>
      <c r="O2038" s="37">
        <v>59504.36</v>
      </c>
      <c r="P2038" s="37">
        <v>59504.36</v>
      </c>
      <c r="Q2038" s="37">
        <v>59504.36</v>
      </c>
      <c r="R2038" s="37">
        <v>59504.36</v>
      </c>
      <c r="S2038" s="37">
        <v>59504.36</v>
      </c>
    </row>
    <row r="2039" spans="2:19">
      <c r="B2039" s="6">
        <v>1981</v>
      </c>
      <c r="C2039" s="37">
        <v>193219.288</v>
      </c>
      <c r="D2039" s="37">
        <v>193219.288</v>
      </c>
      <c r="E2039" s="37">
        <v>193219.288</v>
      </c>
      <c r="F2039" s="37">
        <v>193219.288</v>
      </c>
      <c r="G2039" s="37">
        <v>193219.288</v>
      </c>
      <c r="H2039" s="37">
        <v>193219.288</v>
      </c>
      <c r="I2039" s="37">
        <v>193219.288</v>
      </c>
      <c r="J2039" s="37">
        <v>193219.288</v>
      </c>
      <c r="K2039" s="37">
        <v>193219.288</v>
      </c>
      <c r="L2039" s="37">
        <v>193219.288</v>
      </c>
      <c r="M2039" s="37">
        <v>193219.288</v>
      </c>
      <c r="N2039" s="37">
        <v>193219.288</v>
      </c>
      <c r="O2039" s="37">
        <v>193219.288</v>
      </c>
      <c r="P2039" s="37">
        <v>193219.288</v>
      </c>
      <c r="Q2039" s="37">
        <v>80442.2</v>
      </c>
      <c r="R2039" s="37">
        <v>193219.288</v>
      </c>
      <c r="S2039" s="37">
        <v>80442.2</v>
      </c>
    </row>
    <row r="2040" spans="2:19">
      <c r="B2040" s="6">
        <v>1980</v>
      </c>
      <c r="C2040" s="37">
        <v>95416.7</v>
      </c>
      <c r="D2040" s="37">
        <v>95416.7</v>
      </c>
      <c r="E2040" s="37">
        <v>95416.7</v>
      </c>
      <c r="F2040" s="37">
        <v>95416.7</v>
      </c>
      <c r="G2040" s="37">
        <v>95416.7</v>
      </c>
      <c r="H2040" s="37">
        <v>95416.7</v>
      </c>
      <c r="I2040" s="37">
        <v>95416.7</v>
      </c>
      <c r="J2040" s="37">
        <v>95416.7</v>
      </c>
      <c r="K2040" s="37">
        <v>95416.7</v>
      </c>
      <c r="L2040" s="37">
        <v>95416.7</v>
      </c>
      <c r="M2040" s="37">
        <v>95416.7</v>
      </c>
      <c r="N2040" s="37">
        <v>95416.7</v>
      </c>
      <c r="O2040" s="37">
        <v>95416.7</v>
      </c>
      <c r="P2040" s="37">
        <v>95416.7</v>
      </c>
      <c r="Q2040" s="37">
        <v>95416.7</v>
      </c>
      <c r="R2040" s="37">
        <v>95416.7</v>
      </c>
      <c r="S2040" s="37">
        <v>95416.7</v>
      </c>
    </row>
    <row r="2041" spans="2:19">
      <c r="B2041" s="6">
        <v>1979</v>
      </c>
      <c r="C2041" s="37">
        <v>72118.63</v>
      </c>
      <c r="D2041" s="37">
        <v>72118.63</v>
      </c>
      <c r="E2041" s="37">
        <v>72118.63</v>
      </c>
      <c r="F2041" s="37">
        <v>72118.63</v>
      </c>
      <c r="G2041" s="37">
        <v>72118.63</v>
      </c>
      <c r="H2041" s="37">
        <v>72118.63</v>
      </c>
      <c r="I2041" s="37">
        <v>72118.63</v>
      </c>
      <c r="J2041" s="37">
        <v>72118.63</v>
      </c>
      <c r="K2041" s="37">
        <v>72118.63</v>
      </c>
      <c r="L2041" s="37">
        <v>72118.63</v>
      </c>
      <c r="M2041" s="37">
        <v>72118.63</v>
      </c>
      <c r="N2041" s="37">
        <v>72118.63</v>
      </c>
      <c r="O2041" s="37">
        <v>72118.63</v>
      </c>
      <c r="P2041" s="37">
        <v>72118.63</v>
      </c>
      <c r="Q2041" s="37">
        <v>72118.63</v>
      </c>
      <c r="R2041" s="37">
        <v>72118.63</v>
      </c>
      <c r="S2041" s="37">
        <v>72118.63</v>
      </c>
    </row>
    <row r="2042" spans="2:19">
      <c r="B2042" s="6">
        <v>1978</v>
      </c>
      <c r="C2042" s="37">
        <v>14330.65</v>
      </c>
      <c r="D2042" s="37">
        <v>14330.65</v>
      </c>
      <c r="E2042" s="37">
        <v>14330.65</v>
      </c>
      <c r="F2042" s="37">
        <v>14330.65</v>
      </c>
      <c r="G2042" s="37">
        <v>14330.65</v>
      </c>
      <c r="H2042" s="37">
        <v>14330.65</v>
      </c>
      <c r="I2042" s="37">
        <v>14330.65</v>
      </c>
      <c r="J2042" s="37">
        <v>14330.65</v>
      </c>
      <c r="K2042" s="37">
        <v>14330.65</v>
      </c>
      <c r="L2042" s="37">
        <v>14330.65</v>
      </c>
      <c r="M2042" s="37">
        <v>14330.65</v>
      </c>
      <c r="N2042" s="37">
        <v>14330.65</v>
      </c>
      <c r="O2042" s="37">
        <v>14330.65</v>
      </c>
      <c r="P2042" s="37">
        <v>14330.65</v>
      </c>
      <c r="Q2042" s="37">
        <v>14330.65</v>
      </c>
      <c r="R2042" s="37">
        <v>14330.65</v>
      </c>
      <c r="S2042" s="37">
        <v>14330.65</v>
      </c>
    </row>
    <row r="2043" spans="2:19">
      <c r="B2043" s="6">
        <v>1977</v>
      </c>
      <c r="C2043" s="37">
        <v>57586.17</v>
      </c>
      <c r="D2043" s="37">
        <v>57586.17</v>
      </c>
      <c r="E2043" s="37">
        <v>57586.17</v>
      </c>
      <c r="F2043" s="37">
        <v>57586.17</v>
      </c>
      <c r="G2043" s="37">
        <v>57586.17</v>
      </c>
      <c r="H2043" s="37">
        <v>57586.17</v>
      </c>
      <c r="I2043" s="37">
        <v>57586.17</v>
      </c>
      <c r="J2043" s="37">
        <v>57586.17</v>
      </c>
      <c r="K2043" s="37">
        <v>57586.17</v>
      </c>
      <c r="L2043" s="37">
        <v>57586.17</v>
      </c>
      <c r="M2043" s="37">
        <v>57586.17</v>
      </c>
      <c r="N2043" s="37">
        <v>57586.17</v>
      </c>
      <c r="O2043" s="37">
        <v>57586.17</v>
      </c>
      <c r="P2043" s="37">
        <v>57586.17</v>
      </c>
      <c r="Q2043" s="37">
        <v>57586.17</v>
      </c>
      <c r="R2043" s="37">
        <v>57586.17</v>
      </c>
      <c r="S2043" s="37">
        <v>57586.17</v>
      </c>
    </row>
    <row r="2044" spans="2:19">
      <c r="B2044" s="6">
        <v>1976</v>
      </c>
      <c r="C2044" s="37">
        <v>473282.44</v>
      </c>
      <c r="D2044" s="37">
        <v>473282.44</v>
      </c>
      <c r="E2044" s="37">
        <v>473282.44</v>
      </c>
      <c r="F2044" s="37">
        <v>473282.44</v>
      </c>
      <c r="G2044" s="37">
        <v>473282.44</v>
      </c>
      <c r="H2044" s="37">
        <v>473282.44</v>
      </c>
      <c r="I2044" s="37">
        <v>473282.44</v>
      </c>
      <c r="J2044" s="37">
        <v>473282.44</v>
      </c>
      <c r="K2044" s="37">
        <v>473282.44</v>
      </c>
      <c r="L2044" s="37">
        <v>473282.44</v>
      </c>
      <c r="M2044" s="37">
        <v>473282.44</v>
      </c>
      <c r="N2044" s="37">
        <v>473282.44</v>
      </c>
      <c r="O2044" s="37">
        <v>473282.44</v>
      </c>
      <c r="P2044" s="37">
        <v>473282.44</v>
      </c>
      <c r="Q2044" s="37">
        <v>0</v>
      </c>
      <c r="R2044" s="37">
        <v>473282.44</v>
      </c>
      <c r="S2044" s="37">
        <v>0</v>
      </c>
    </row>
    <row r="2045" spans="2:19">
      <c r="B2045" s="6">
        <v>1975</v>
      </c>
      <c r="C2045" s="37">
        <v>94565.450000000012</v>
      </c>
      <c r="D2045" s="37">
        <v>94565.450000000012</v>
      </c>
      <c r="E2045" s="37">
        <v>94565.450000000012</v>
      </c>
      <c r="F2045" s="37">
        <v>94565.450000000012</v>
      </c>
      <c r="G2045" s="37">
        <v>94565.450000000012</v>
      </c>
      <c r="H2045" s="37">
        <v>94565.450000000012</v>
      </c>
      <c r="I2045" s="37">
        <v>94565.450000000012</v>
      </c>
      <c r="J2045" s="37">
        <v>94565.450000000012</v>
      </c>
      <c r="K2045" s="37">
        <v>94565.450000000012</v>
      </c>
      <c r="L2045" s="37">
        <v>94565.450000000012</v>
      </c>
      <c r="M2045" s="37">
        <v>94565.450000000012</v>
      </c>
      <c r="N2045" s="37">
        <v>94565.450000000012</v>
      </c>
      <c r="O2045" s="37">
        <v>94565.450000000012</v>
      </c>
      <c r="P2045" s="37">
        <v>94565.450000000012</v>
      </c>
      <c r="Q2045" s="37">
        <v>94565.450000000012</v>
      </c>
      <c r="R2045" s="37">
        <v>94565.450000000012</v>
      </c>
      <c r="S2045" s="37">
        <v>94565.450000000012</v>
      </c>
    </row>
    <row r="2046" spans="2:19">
      <c r="B2046" s="6">
        <v>1974</v>
      </c>
      <c r="C2046" s="37">
        <v>17497.939999999999</v>
      </c>
      <c r="D2046" s="37">
        <v>17497.939999999999</v>
      </c>
      <c r="E2046" s="37">
        <v>17497.939999999999</v>
      </c>
      <c r="F2046" s="37">
        <v>17497.939999999999</v>
      </c>
      <c r="G2046" s="37">
        <v>17497.939999999999</v>
      </c>
      <c r="H2046" s="37">
        <v>17497.939999999999</v>
      </c>
      <c r="I2046" s="37">
        <v>17497.939999999999</v>
      </c>
      <c r="J2046" s="37">
        <v>17497.939999999999</v>
      </c>
      <c r="K2046" s="37">
        <v>17497.939999999999</v>
      </c>
      <c r="L2046" s="37">
        <v>17497.939999999999</v>
      </c>
      <c r="M2046" s="37">
        <v>17497.939999999999</v>
      </c>
      <c r="N2046" s="37">
        <v>17497.939999999999</v>
      </c>
      <c r="O2046" s="37">
        <v>17497.939999999999</v>
      </c>
      <c r="P2046" s="37">
        <v>17497.939999999999</v>
      </c>
      <c r="Q2046" s="37">
        <v>17497.939999999999</v>
      </c>
      <c r="R2046" s="37">
        <v>17497.939999999999</v>
      </c>
      <c r="S2046" s="37">
        <v>17497.939999999999</v>
      </c>
    </row>
    <row r="2047" spans="2:19">
      <c r="B2047" s="6">
        <v>1973</v>
      </c>
      <c r="C2047" s="37">
        <v>32758.47</v>
      </c>
      <c r="D2047" s="37">
        <v>32758.47</v>
      </c>
      <c r="E2047" s="37">
        <v>32758.47</v>
      </c>
      <c r="F2047" s="37">
        <v>32758.47</v>
      </c>
      <c r="G2047" s="37">
        <v>32758.47</v>
      </c>
      <c r="H2047" s="37">
        <v>32758.47</v>
      </c>
      <c r="I2047" s="37">
        <v>32758.47</v>
      </c>
      <c r="J2047" s="37">
        <v>32758.47</v>
      </c>
      <c r="K2047" s="37">
        <v>32758.47</v>
      </c>
      <c r="L2047" s="37">
        <v>32758.47</v>
      </c>
      <c r="M2047" s="37">
        <v>32758.47</v>
      </c>
      <c r="N2047" s="37">
        <v>32758.47</v>
      </c>
      <c r="O2047" s="37">
        <v>32758.47</v>
      </c>
      <c r="P2047" s="37">
        <v>32758.47</v>
      </c>
      <c r="Q2047" s="37">
        <v>32758.47</v>
      </c>
      <c r="R2047" s="37">
        <v>32758.47</v>
      </c>
      <c r="S2047" s="37">
        <v>32758.47</v>
      </c>
    </row>
    <row r="2048" spans="2:19">
      <c r="B2048" s="6">
        <v>1972</v>
      </c>
      <c r="C2048" s="37"/>
      <c r="D2048" s="37"/>
      <c r="E2048" s="37"/>
      <c r="F2048" s="37"/>
      <c r="G2048" s="37"/>
      <c r="H2048" s="37"/>
      <c r="I2048" s="37"/>
      <c r="J2048" s="37"/>
      <c r="K2048" s="37"/>
      <c r="L2048" s="37"/>
      <c r="M2048" s="37"/>
      <c r="N2048" s="37"/>
      <c r="O2048" s="37">
        <v>0</v>
      </c>
      <c r="P2048" s="37">
        <v>0</v>
      </c>
      <c r="Q2048" s="37">
        <v>0</v>
      </c>
      <c r="R2048" s="37">
        <v>0</v>
      </c>
      <c r="S2048" s="37">
        <v>0</v>
      </c>
    </row>
    <row r="2049" spans="2:19">
      <c r="B2049" s="6">
        <v>1971</v>
      </c>
      <c r="C2049" s="37">
        <v>508772.24</v>
      </c>
      <c r="D2049" s="37">
        <v>508772.24</v>
      </c>
      <c r="E2049" s="37">
        <v>508772.24</v>
      </c>
      <c r="F2049" s="37">
        <v>508772.24</v>
      </c>
      <c r="G2049" s="37">
        <v>508772.24</v>
      </c>
      <c r="H2049" s="37">
        <v>508772.24</v>
      </c>
      <c r="I2049" s="37">
        <v>508772.24</v>
      </c>
      <c r="J2049" s="37">
        <v>508772.24</v>
      </c>
      <c r="K2049" s="37">
        <v>508772.24</v>
      </c>
      <c r="L2049" s="37">
        <v>508772.24</v>
      </c>
      <c r="M2049" s="37">
        <v>508772.24</v>
      </c>
      <c r="N2049" s="37">
        <v>508772.24</v>
      </c>
      <c r="O2049" s="37">
        <v>508772.24</v>
      </c>
      <c r="P2049" s="37">
        <v>508772.24</v>
      </c>
      <c r="Q2049" s="37">
        <v>0</v>
      </c>
      <c r="R2049" s="37">
        <v>508772.24</v>
      </c>
      <c r="S2049" s="37">
        <v>508772.24</v>
      </c>
    </row>
    <row r="2050" spans="2:19">
      <c r="B2050" s="6">
        <v>1970</v>
      </c>
      <c r="C2050" s="37"/>
      <c r="D2050" s="37"/>
      <c r="E2050" s="37"/>
      <c r="F2050" s="37"/>
      <c r="G2050" s="37"/>
      <c r="H2050" s="37"/>
      <c r="I2050" s="37"/>
      <c r="J2050" s="37"/>
      <c r="K2050" s="37"/>
      <c r="L2050" s="37"/>
      <c r="M2050" s="37"/>
      <c r="N2050" s="37"/>
      <c r="O2050" s="37">
        <v>0</v>
      </c>
      <c r="P2050" s="37">
        <v>0</v>
      </c>
      <c r="Q2050" s="37">
        <v>0</v>
      </c>
      <c r="R2050" s="37">
        <v>0</v>
      </c>
      <c r="S2050" s="37">
        <v>0</v>
      </c>
    </row>
    <row r="2051" spans="2:19">
      <c r="B2051" s="6">
        <v>1969</v>
      </c>
      <c r="C2051" s="37"/>
      <c r="D2051" s="37"/>
      <c r="E2051" s="37"/>
      <c r="F2051" s="37"/>
      <c r="G2051" s="37"/>
      <c r="H2051" s="37"/>
      <c r="I2051" s="37"/>
      <c r="J2051" s="37"/>
      <c r="K2051" s="37"/>
      <c r="L2051" s="37"/>
      <c r="M2051" s="37"/>
      <c r="N2051" s="37"/>
      <c r="O2051" s="37">
        <v>0</v>
      </c>
      <c r="P2051" s="37">
        <v>0</v>
      </c>
      <c r="Q2051" s="37">
        <v>0</v>
      </c>
      <c r="R2051" s="37">
        <v>0</v>
      </c>
      <c r="S2051" s="37">
        <v>0</v>
      </c>
    </row>
    <row r="2052" spans="2:19">
      <c r="B2052" s="6">
        <v>1968</v>
      </c>
      <c r="C2052" s="37"/>
      <c r="D2052" s="37"/>
      <c r="E2052" s="37"/>
      <c r="F2052" s="37"/>
      <c r="G2052" s="37"/>
      <c r="H2052" s="37"/>
      <c r="I2052" s="37"/>
      <c r="J2052" s="37"/>
      <c r="K2052" s="37"/>
      <c r="L2052" s="37"/>
      <c r="M2052" s="37"/>
      <c r="N2052" s="37"/>
      <c r="O2052" s="37">
        <v>0</v>
      </c>
      <c r="P2052" s="37">
        <v>0</v>
      </c>
      <c r="Q2052" s="37">
        <v>0</v>
      </c>
      <c r="R2052" s="37">
        <v>0</v>
      </c>
      <c r="S2052" s="37">
        <v>0</v>
      </c>
    </row>
    <row r="2053" spans="2:19">
      <c r="B2053" s="6">
        <v>1967</v>
      </c>
      <c r="C2053" s="37"/>
      <c r="D2053" s="37"/>
      <c r="E2053" s="37"/>
      <c r="F2053" s="37"/>
      <c r="G2053" s="37"/>
      <c r="H2053" s="37"/>
      <c r="I2053" s="37"/>
      <c r="J2053" s="37"/>
      <c r="K2053" s="37"/>
      <c r="L2053" s="37"/>
      <c r="M2053" s="37"/>
      <c r="N2053" s="37"/>
      <c r="O2053" s="37">
        <v>0</v>
      </c>
      <c r="P2053" s="37">
        <v>0</v>
      </c>
      <c r="Q2053" s="37">
        <v>0</v>
      </c>
      <c r="R2053" s="37">
        <v>0</v>
      </c>
      <c r="S2053" s="37">
        <v>0</v>
      </c>
    </row>
    <row r="2054" spans="2:19">
      <c r="B2054" s="6">
        <v>1966</v>
      </c>
      <c r="C2054" s="37">
        <v>201594.2</v>
      </c>
      <c r="D2054" s="37">
        <v>201594.2</v>
      </c>
      <c r="E2054" s="37">
        <v>201594.2</v>
      </c>
      <c r="F2054" s="37">
        <v>201594.2</v>
      </c>
      <c r="G2054" s="37">
        <v>201594.2</v>
      </c>
      <c r="H2054" s="37">
        <v>201594.2</v>
      </c>
      <c r="I2054" s="37">
        <v>201594.2</v>
      </c>
      <c r="J2054" s="37">
        <v>201594.2</v>
      </c>
      <c r="K2054" s="37">
        <v>201594.2</v>
      </c>
      <c r="L2054" s="37">
        <v>201594.2</v>
      </c>
      <c r="M2054" s="37">
        <v>201594.2</v>
      </c>
      <c r="N2054" s="37">
        <v>201594.2</v>
      </c>
      <c r="O2054" s="37">
        <v>201594.2</v>
      </c>
      <c r="P2054" s="37">
        <v>201594.2</v>
      </c>
      <c r="Q2054" s="37">
        <v>201594.2</v>
      </c>
      <c r="R2054" s="37">
        <v>201594.2</v>
      </c>
      <c r="S2054" s="37">
        <v>201594.2</v>
      </c>
    </row>
    <row r="2055" spans="2:19">
      <c r="B2055" s="6">
        <v>1965</v>
      </c>
      <c r="C2055" s="37"/>
      <c r="D2055" s="37"/>
      <c r="E2055" s="37"/>
      <c r="F2055" s="37"/>
      <c r="G2055" s="37"/>
      <c r="H2055" s="37"/>
      <c r="I2055" s="37"/>
      <c r="J2055" s="37"/>
      <c r="K2055" s="37"/>
      <c r="L2055" s="37"/>
      <c r="M2055" s="37"/>
      <c r="N2055" s="37"/>
      <c r="O2055" s="37">
        <v>0</v>
      </c>
      <c r="P2055" s="37">
        <v>0</v>
      </c>
      <c r="Q2055" s="37"/>
      <c r="R2055" s="37">
        <v>0</v>
      </c>
      <c r="S2055" s="37">
        <v>0</v>
      </c>
    </row>
    <row r="2056" spans="2:19">
      <c r="B2056" s="6">
        <v>1964</v>
      </c>
      <c r="C2056" s="37"/>
      <c r="D2056" s="37"/>
      <c r="E2056" s="37"/>
      <c r="F2056" s="37"/>
      <c r="G2056" s="37"/>
      <c r="H2056" s="37"/>
      <c r="I2056" s="37"/>
      <c r="J2056" s="37"/>
      <c r="K2056" s="37"/>
      <c r="L2056" s="37"/>
      <c r="M2056" s="37"/>
      <c r="N2056" s="37"/>
      <c r="O2056" s="37">
        <v>0</v>
      </c>
      <c r="P2056" s="37">
        <v>0</v>
      </c>
      <c r="Q2056" s="37"/>
      <c r="R2056" s="37">
        <v>0</v>
      </c>
      <c r="S2056" s="37">
        <v>0</v>
      </c>
    </row>
    <row r="2057" spans="2:19">
      <c r="B2057" s="6">
        <v>1963</v>
      </c>
      <c r="C2057" s="37"/>
      <c r="D2057" s="37"/>
      <c r="E2057" s="37"/>
      <c r="F2057" s="37"/>
      <c r="G2057" s="37"/>
      <c r="H2057" s="37"/>
      <c r="I2057" s="37"/>
      <c r="J2057" s="37"/>
      <c r="K2057" s="37"/>
      <c r="L2057" s="37"/>
      <c r="M2057" s="37"/>
      <c r="N2057" s="37"/>
      <c r="O2057" s="37">
        <v>0</v>
      </c>
      <c r="P2057" s="37">
        <v>0</v>
      </c>
      <c r="Q2057" s="37"/>
      <c r="R2057" s="37">
        <v>0</v>
      </c>
      <c r="S2057" s="37">
        <v>0</v>
      </c>
    </row>
    <row r="2058" spans="2:19">
      <c r="B2058" s="6">
        <v>1962</v>
      </c>
      <c r="C2058" s="37"/>
      <c r="D2058" s="37"/>
      <c r="E2058" s="37"/>
      <c r="F2058" s="37"/>
      <c r="G2058" s="37"/>
      <c r="H2058" s="37"/>
      <c r="I2058" s="37"/>
      <c r="J2058" s="37"/>
      <c r="K2058" s="37"/>
      <c r="L2058" s="37"/>
      <c r="M2058" s="37"/>
      <c r="N2058" s="37"/>
      <c r="O2058" s="37">
        <v>0</v>
      </c>
      <c r="P2058" s="37">
        <v>0</v>
      </c>
      <c r="Q2058" s="37"/>
      <c r="R2058" s="37">
        <v>0</v>
      </c>
      <c r="S2058" s="37">
        <v>0</v>
      </c>
    </row>
    <row r="2059" spans="2:19">
      <c r="B2059" s="6">
        <v>1961</v>
      </c>
      <c r="C2059" s="37">
        <v>831014.96</v>
      </c>
      <c r="D2059" s="37">
        <v>831014.96</v>
      </c>
      <c r="E2059" s="37">
        <v>831014.96</v>
      </c>
      <c r="F2059" s="37">
        <v>831014.96</v>
      </c>
      <c r="G2059" s="37">
        <v>831014.96</v>
      </c>
      <c r="H2059" s="37">
        <v>831014.96</v>
      </c>
      <c r="I2059" s="37">
        <v>831014.96</v>
      </c>
      <c r="J2059" s="37">
        <v>831014.96</v>
      </c>
      <c r="K2059" s="37">
        <v>831014.96</v>
      </c>
      <c r="L2059" s="37">
        <v>831014.96</v>
      </c>
      <c r="M2059" s="37">
        <v>831014.96</v>
      </c>
      <c r="N2059" s="37">
        <v>831014.96</v>
      </c>
      <c r="O2059" s="37">
        <v>831014.96</v>
      </c>
      <c r="P2059" s="37">
        <v>831014.96</v>
      </c>
      <c r="Q2059" s="37">
        <v>831014.96</v>
      </c>
      <c r="R2059" s="37">
        <v>831014.96</v>
      </c>
      <c r="S2059" s="37">
        <v>831014.96</v>
      </c>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5397822.5694285715</v>
      </c>
      <c r="D2091" s="8">
        <f>SUM(D2013:D2090)</f>
        <v>5486185.2894285712</v>
      </c>
      <c r="E2091" s="8">
        <f>SUM(E2012:E2090)</f>
        <v>5487862.1394285718</v>
      </c>
      <c r="F2091" s="8">
        <f>SUM(F2011:F2090)</f>
        <v>5520411.1194285713</v>
      </c>
      <c r="G2091" s="8">
        <f>SUM(G2010:G2090)</f>
        <v>5537473.4494285714</v>
      </c>
      <c r="H2091" s="8">
        <f>SUM(H2004:H2090)</f>
        <v>5543558.5794285713</v>
      </c>
      <c r="I2091" s="8">
        <f>SUM(I2004:I2090)</f>
        <v>5648700.9694285719</v>
      </c>
      <c r="J2091" s="8">
        <f t="shared" ref="J2091" si="39">SUM(J2004:J2090)</f>
        <v>5711119.9594285721</v>
      </c>
      <c r="K2091" s="8">
        <f>SUM(K2004:K2090)</f>
        <v>5864095.0594285717</v>
      </c>
      <c r="L2091" s="8">
        <f t="shared" ref="L2091" si="40">SUM(L2004:L2090)</f>
        <v>5900923.2994285719</v>
      </c>
      <c r="M2091" s="8">
        <f>SUM(M2004:M2090)</f>
        <v>5960156.3194285724</v>
      </c>
      <c r="N2091" s="11">
        <f>SUM(N1999:N2090)</f>
        <v>6171970.3494285727</v>
      </c>
      <c r="O2091" s="11">
        <f>SUM(O1999:O2090)</f>
        <v>6459001.6694285739</v>
      </c>
      <c r="P2091" s="11">
        <f>SUM(P1999:P2090)</f>
        <v>6737965.7794285733</v>
      </c>
      <c r="Q2091" s="11">
        <f>SUM(Q1999:Q2090)</f>
        <v>6456157.9200000018</v>
      </c>
      <c r="R2091" s="11">
        <f>SUM(R1998:R2090)</f>
        <v>7100472.379428573</v>
      </c>
      <c r="S2091" s="11">
        <f>SUM(S1998:S2090)</f>
        <v>7229070.8800000018</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23030.76</v>
      </c>
      <c r="S2094" s="37">
        <v>23030.76</v>
      </c>
    </row>
    <row r="2095" spans="1:19">
      <c r="B2095" s="6">
        <v>2020</v>
      </c>
      <c r="C2095" s="36"/>
      <c r="D2095" s="36"/>
      <c r="E2095" s="36"/>
      <c r="F2095" s="36"/>
      <c r="G2095" s="36"/>
      <c r="H2095" s="36"/>
      <c r="I2095" s="36"/>
      <c r="J2095" s="36"/>
      <c r="K2095" s="36"/>
      <c r="L2095" s="36"/>
      <c r="M2095" s="36"/>
      <c r="N2095" s="36"/>
      <c r="O2095" s="36"/>
      <c r="P2095" s="36"/>
      <c r="Q2095" s="37"/>
      <c r="R2095" s="37">
        <v>0</v>
      </c>
      <c r="S2095" s="37">
        <v>0</v>
      </c>
    </row>
    <row r="2096" spans="1:19">
      <c r="A2096" s="40"/>
      <c r="B2096" s="6">
        <v>2019</v>
      </c>
      <c r="C2096" s="36"/>
      <c r="D2096" s="36"/>
      <c r="E2096" s="36"/>
      <c r="F2096" s="36"/>
      <c r="G2096" s="36"/>
      <c r="H2096" s="36"/>
      <c r="I2096" s="36"/>
      <c r="J2096" s="36"/>
      <c r="K2096" s="36"/>
      <c r="L2096" s="36"/>
      <c r="M2096" s="36"/>
      <c r="N2096" s="36"/>
      <c r="O2096" s="36"/>
      <c r="P2096" s="37"/>
      <c r="Q2096" s="37"/>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c r="Q2097" s="37"/>
      <c r="R2097" s="37">
        <v>0</v>
      </c>
      <c r="S2097" s="37">
        <v>0</v>
      </c>
    </row>
    <row r="2098" spans="1:19">
      <c r="A2098" s="40"/>
      <c r="B2098" s="6">
        <v>2017</v>
      </c>
      <c r="C2098" s="36"/>
      <c r="D2098" s="36"/>
      <c r="E2098" s="36"/>
      <c r="F2098" s="36"/>
      <c r="G2098" s="36"/>
      <c r="H2098" s="36"/>
      <c r="I2098" s="36"/>
      <c r="J2098" s="36"/>
      <c r="K2098" s="36"/>
      <c r="L2098" s="36"/>
      <c r="M2098" s="36"/>
      <c r="N2098" s="37"/>
      <c r="O2098" s="37">
        <v>0</v>
      </c>
      <c r="P2098" s="37"/>
      <c r="Q2098" s="37"/>
      <c r="R2098" s="37">
        <v>0</v>
      </c>
      <c r="S2098" s="37">
        <v>0</v>
      </c>
    </row>
    <row r="2099" spans="1:19">
      <c r="B2099" s="6">
        <v>2016</v>
      </c>
      <c r="C2099" s="36"/>
      <c r="D2099" s="36"/>
      <c r="E2099" s="36"/>
      <c r="F2099" s="36"/>
      <c r="G2099" s="36"/>
      <c r="H2099" s="36"/>
      <c r="I2099" s="36"/>
      <c r="J2099" s="36"/>
      <c r="K2099" s="36"/>
      <c r="L2099" s="36"/>
      <c r="M2099" s="37"/>
      <c r="N2099" s="37"/>
      <c r="O2099" s="37">
        <v>0</v>
      </c>
      <c r="P2099" s="37"/>
      <c r="Q2099" s="37"/>
      <c r="R2099" s="37">
        <v>0</v>
      </c>
      <c r="S2099" s="37">
        <v>0</v>
      </c>
    </row>
    <row r="2100" spans="1:19">
      <c r="B2100" s="6">
        <v>2015</v>
      </c>
      <c r="C2100" s="36"/>
      <c r="D2100" s="36"/>
      <c r="E2100" s="36"/>
      <c r="F2100" s="36"/>
      <c r="G2100" s="36"/>
      <c r="H2100" s="36"/>
      <c r="I2100" s="36"/>
      <c r="J2100" s="36"/>
      <c r="K2100" s="36"/>
      <c r="L2100" s="37"/>
      <c r="M2100" s="37"/>
      <c r="N2100" s="37"/>
      <c r="O2100" s="37">
        <v>0</v>
      </c>
      <c r="P2100" s="37"/>
      <c r="Q2100" s="37"/>
      <c r="R2100" s="37">
        <v>0</v>
      </c>
      <c r="S2100" s="37">
        <v>0</v>
      </c>
    </row>
    <row r="2101" spans="1:19">
      <c r="B2101" s="6">
        <v>2014</v>
      </c>
      <c r="C2101" s="36"/>
      <c r="D2101" s="36"/>
      <c r="E2101" s="36"/>
      <c r="F2101" s="36"/>
      <c r="G2101" s="36"/>
      <c r="H2101" s="36"/>
      <c r="I2101" s="36"/>
      <c r="J2101" s="36"/>
      <c r="K2101" s="37"/>
      <c r="L2101" s="37"/>
      <c r="M2101" s="37"/>
      <c r="N2101" s="37"/>
      <c r="O2101" s="37">
        <v>0</v>
      </c>
      <c r="P2101" s="37"/>
      <c r="Q2101" s="37"/>
      <c r="R2101" s="37">
        <v>0</v>
      </c>
      <c r="S2101" s="37">
        <v>0</v>
      </c>
    </row>
    <row r="2102" spans="1:19">
      <c r="B2102" s="6">
        <v>2013</v>
      </c>
      <c r="C2102" s="36"/>
      <c r="D2102" s="36"/>
      <c r="E2102" s="36"/>
      <c r="F2102" s="36"/>
      <c r="G2102" s="36"/>
      <c r="H2102" s="36"/>
      <c r="I2102" s="36"/>
      <c r="J2102" s="37"/>
      <c r="K2102" s="37"/>
      <c r="L2102" s="37"/>
      <c r="M2102" s="37"/>
      <c r="N2102" s="37"/>
      <c r="O2102" s="37">
        <v>0</v>
      </c>
      <c r="P2102" s="37"/>
      <c r="Q2102" s="37"/>
      <c r="R2102" s="37">
        <v>0</v>
      </c>
      <c r="S2102" s="37">
        <v>0</v>
      </c>
    </row>
    <row r="2103" spans="1:19">
      <c r="B2103" s="6">
        <v>2012</v>
      </c>
      <c r="C2103" s="36"/>
      <c r="D2103" s="36"/>
      <c r="E2103" s="36"/>
      <c r="F2103" s="36"/>
      <c r="G2103" s="36"/>
      <c r="H2103" s="36"/>
      <c r="I2103" s="37"/>
      <c r="J2103" s="37"/>
      <c r="K2103" s="37"/>
      <c r="L2103" s="37"/>
      <c r="M2103" s="37"/>
      <c r="N2103" s="37"/>
      <c r="O2103" s="37">
        <v>0</v>
      </c>
      <c r="P2103" s="37"/>
      <c r="Q2103" s="37"/>
      <c r="R2103" s="37">
        <v>0</v>
      </c>
      <c r="S2103" s="37">
        <v>0</v>
      </c>
    </row>
    <row r="2104" spans="1:19">
      <c r="B2104" s="6">
        <v>2011</v>
      </c>
      <c r="C2104" s="36"/>
      <c r="D2104" s="36"/>
      <c r="E2104" s="36"/>
      <c r="F2104" s="36"/>
      <c r="G2104" s="36"/>
      <c r="H2104" s="37"/>
      <c r="I2104" s="37"/>
      <c r="J2104" s="37"/>
      <c r="K2104" s="37"/>
      <c r="L2104" s="37"/>
      <c r="M2104" s="37"/>
      <c r="N2104" s="37"/>
      <c r="O2104" s="37">
        <v>0</v>
      </c>
      <c r="P2104" s="37"/>
      <c r="Q2104" s="37"/>
      <c r="R2104" s="37">
        <v>0</v>
      </c>
      <c r="S2104" s="37">
        <v>0</v>
      </c>
    </row>
    <row r="2105" spans="1:19">
      <c r="B2105" s="6">
        <v>2010</v>
      </c>
      <c r="C2105" s="36"/>
      <c r="D2105" s="36"/>
      <c r="E2105" s="36"/>
      <c r="F2105" s="36"/>
      <c r="G2105" s="37"/>
      <c r="H2105" s="37"/>
      <c r="I2105" s="37"/>
      <c r="J2105" s="37"/>
      <c r="K2105" s="37"/>
      <c r="L2105" s="37"/>
      <c r="M2105" s="37"/>
      <c r="N2105" s="37"/>
      <c r="O2105" s="37">
        <v>0</v>
      </c>
      <c r="P2105" s="37"/>
      <c r="Q2105" s="37"/>
      <c r="R2105" s="37">
        <v>0</v>
      </c>
      <c r="S2105" s="37">
        <v>0</v>
      </c>
    </row>
    <row r="2106" spans="1:19">
      <c r="B2106" s="6">
        <v>2009</v>
      </c>
      <c r="C2106" s="36"/>
      <c r="D2106" s="36"/>
      <c r="E2106" s="36"/>
      <c r="F2106" s="37"/>
      <c r="G2106" s="37"/>
      <c r="H2106" s="37"/>
      <c r="I2106" s="37"/>
      <c r="J2106" s="37"/>
      <c r="K2106" s="37"/>
      <c r="L2106" s="37"/>
      <c r="M2106" s="37"/>
      <c r="N2106" s="37"/>
      <c r="O2106" s="37">
        <v>0</v>
      </c>
      <c r="P2106" s="37"/>
      <c r="Q2106" s="37"/>
      <c r="R2106" s="37">
        <v>0</v>
      </c>
      <c r="S2106" s="37">
        <v>0</v>
      </c>
    </row>
    <row r="2107" spans="1:19">
      <c r="B2107" s="6">
        <v>2008</v>
      </c>
      <c r="C2107" s="36"/>
      <c r="D2107" s="36"/>
      <c r="E2107" s="37">
        <v>28136.23</v>
      </c>
      <c r="F2107" s="37">
        <v>28136.23</v>
      </c>
      <c r="G2107" s="37">
        <v>28136.23</v>
      </c>
      <c r="H2107" s="37">
        <v>28136.23</v>
      </c>
      <c r="I2107" s="37">
        <v>28136.23</v>
      </c>
      <c r="J2107" s="37">
        <v>28136.23</v>
      </c>
      <c r="K2107" s="37">
        <v>28136.23</v>
      </c>
      <c r="L2107" s="37">
        <v>28136.23</v>
      </c>
      <c r="M2107" s="37">
        <v>28136.23</v>
      </c>
      <c r="N2107" s="37">
        <v>28136.23</v>
      </c>
      <c r="O2107" s="37">
        <v>28136.23</v>
      </c>
      <c r="P2107" s="37">
        <v>28136.23</v>
      </c>
      <c r="Q2107" s="37">
        <v>28136.23</v>
      </c>
      <c r="R2107" s="37">
        <v>28136.23</v>
      </c>
      <c r="S2107" s="37">
        <v>28136.23</v>
      </c>
    </row>
    <row r="2108" spans="1:19">
      <c r="B2108" s="6">
        <v>2007</v>
      </c>
      <c r="C2108" s="36"/>
      <c r="D2108" s="37"/>
      <c r="E2108" s="37"/>
      <c r="F2108" s="37"/>
      <c r="G2108" s="37"/>
      <c r="H2108" s="37"/>
      <c r="I2108" s="37"/>
      <c r="J2108" s="37"/>
      <c r="K2108" s="37"/>
      <c r="L2108" s="37"/>
      <c r="M2108" s="37"/>
      <c r="N2108" s="37"/>
      <c r="O2108" s="37">
        <v>0</v>
      </c>
      <c r="P2108" s="37">
        <v>0</v>
      </c>
      <c r="Q2108" s="37">
        <v>0</v>
      </c>
      <c r="R2108" s="37">
        <v>0</v>
      </c>
      <c r="S2108" s="37">
        <v>0</v>
      </c>
    </row>
    <row r="2109" spans="1:19">
      <c r="B2109" s="6">
        <v>2006</v>
      </c>
      <c r="C2109" s="37"/>
      <c r="D2109" s="37"/>
      <c r="E2109" s="37"/>
      <c r="F2109" s="37"/>
      <c r="G2109" s="37"/>
      <c r="H2109" s="37"/>
      <c r="I2109" s="37"/>
      <c r="J2109" s="37"/>
      <c r="K2109" s="37"/>
      <c r="L2109" s="37"/>
      <c r="M2109" s="37"/>
      <c r="N2109" s="37"/>
      <c r="O2109" s="37">
        <v>0</v>
      </c>
      <c r="P2109" s="37">
        <v>0</v>
      </c>
      <c r="Q2109" s="37">
        <v>0</v>
      </c>
      <c r="R2109" s="37">
        <v>0</v>
      </c>
      <c r="S2109" s="37">
        <v>0</v>
      </c>
    </row>
    <row r="2110" spans="1:19">
      <c r="B2110" s="6">
        <v>2005</v>
      </c>
      <c r="C2110" s="37"/>
      <c r="D2110" s="37"/>
      <c r="E2110" s="37"/>
      <c r="F2110" s="37"/>
      <c r="G2110" s="37"/>
      <c r="H2110" s="37"/>
      <c r="I2110" s="37"/>
      <c r="J2110" s="37"/>
      <c r="K2110" s="37"/>
      <c r="L2110" s="37"/>
      <c r="M2110" s="37"/>
      <c r="N2110" s="37"/>
      <c r="O2110" s="37">
        <v>0</v>
      </c>
      <c r="P2110" s="37">
        <v>0</v>
      </c>
      <c r="Q2110" s="37">
        <v>0</v>
      </c>
      <c r="R2110" s="37">
        <v>0</v>
      </c>
      <c r="S2110" s="37">
        <v>0</v>
      </c>
    </row>
    <row r="2111" spans="1:19">
      <c r="B2111" s="6">
        <v>2004</v>
      </c>
      <c r="C2111" s="37"/>
      <c r="D2111" s="37"/>
      <c r="E2111" s="37"/>
      <c r="F2111" s="37"/>
      <c r="G2111" s="37"/>
      <c r="H2111" s="37"/>
      <c r="I2111" s="37"/>
      <c r="J2111" s="37"/>
      <c r="K2111" s="37"/>
      <c r="L2111" s="37"/>
      <c r="M2111" s="37"/>
      <c r="N2111" s="37"/>
      <c r="O2111" s="37">
        <v>0</v>
      </c>
      <c r="P2111" s="37">
        <v>0</v>
      </c>
      <c r="Q2111" s="37">
        <v>0</v>
      </c>
      <c r="R2111" s="37">
        <v>0</v>
      </c>
      <c r="S2111" s="37">
        <v>0</v>
      </c>
    </row>
    <row r="2112" spans="1:19">
      <c r="B2112" s="6">
        <v>2003</v>
      </c>
      <c r="C2112" s="37"/>
      <c r="D2112" s="37"/>
      <c r="E2112" s="37"/>
      <c r="F2112" s="37"/>
      <c r="G2112" s="37"/>
      <c r="H2112" s="37"/>
      <c r="I2112" s="37"/>
      <c r="J2112" s="37"/>
      <c r="K2112" s="37"/>
      <c r="L2112" s="37"/>
      <c r="M2112" s="37"/>
      <c r="N2112" s="37"/>
      <c r="O2112" s="37">
        <v>0</v>
      </c>
      <c r="P2112" s="37">
        <v>0</v>
      </c>
      <c r="Q2112" s="37">
        <v>0</v>
      </c>
      <c r="R2112" s="37">
        <v>0</v>
      </c>
      <c r="S2112" s="37">
        <v>0</v>
      </c>
    </row>
    <row r="2113" spans="2:19">
      <c r="B2113" s="6">
        <v>2002</v>
      </c>
      <c r="C2113" s="37"/>
      <c r="D2113" s="37"/>
      <c r="E2113" s="37"/>
      <c r="F2113" s="37"/>
      <c r="G2113" s="37"/>
      <c r="H2113" s="37"/>
      <c r="I2113" s="37"/>
      <c r="J2113" s="37"/>
      <c r="K2113" s="37"/>
      <c r="L2113" s="37"/>
      <c r="M2113" s="37"/>
      <c r="N2113" s="37"/>
      <c r="O2113" s="37">
        <v>0</v>
      </c>
      <c r="P2113" s="37">
        <v>0</v>
      </c>
      <c r="Q2113" s="37">
        <v>0</v>
      </c>
      <c r="R2113" s="37">
        <v>0</v>
      </c>
      <c r="S2113" s="37">
        <v>0</v>
      </c>
    </row>
    <row r="2114" spans="2:19">
      <c r="B2114" s="6">
        <v>2001</v>
      </c>
      <c r="C2114" s="37"/>
      <c r="D2114" s="37"/>
      <c r="E2114" s="37"/>
      <c r="F2114" s="37"/>
      <c r="G2114" s="37"/>
      <c r="H2114" s="37"/>
      <c r="I2114" s="37"/>
      <c r="J2114" s="37"/>
      <c r="K2114" s="37"/>
      <c r="L2114" s="37"/>
      <c r="M2114" s="37"/>
      <c r="N2114" s="37"/>
      <c r="O2114" s="37">
        <v>0</v>
      </c>
      <c r="P2114" s="37">
        <v>0</v>
      </c>
      <c r="Q2114" s="37">
        <v>0</v>
      </c>
      <c r="R2114" s="37">
        <v>0</v>
      </c>
      <c r="S2114" s="37">
        <v>0</v>
      </c>
    </row>
    <row r="2115" spans="2:19">
      <c r="B2115" s="6">
        <v>2000</v>
      </c>
      <c r="C2115" s="37"/>
      <c r="D2115" s="37"/>
      <c r="E2115" s="37"/>
      <c r="F2115" s="37"/>
      <c r="G2115" s="37"/>
      <c r="H2115" s="37"/>
      <c r="I2115" s="37"/>
      <c r="J2115" s="37"/>
      <c r="K2115" s="37"/>
      <c r="L2115" s="37"/>
      <c r="M2115" s="37"/>
      <c r="N2115" s="37"/>
      <c r="O2115" s="37">
        <v>0</v>
      </c>
      <c r="P2115" s="37">
        <v>0</v>
      </c>
      <c r="Q2115" s="37">
        <v>0</v>
      </c>
      <c r="R2115" s="37">
        <v>0</v>
      </c>
      <c r="S2115" s="37">
        <v>0</v>
      </c>
    </row>
    <row r="2116" spans="2:19">
      <c r="B2116" s="6">
        <v>1999</v>
      </c>
      <c r="C2116" s="37"/>
      <c r="D2116" s="37"/>
      <c r="E2116" s="37"/>
      <c r="F2116" s="37"/>
      <c r="G2116" s="37"/>
      <c r="H2116" s="37"/>
      <c r="I2116" s="37"/>
      <c r="J2116" s="37"/>
      <c r="K2116" s="37"/>
      <c r="L2116" s="37"/>
      <c r="M2116" s="37"/>
      <c r="N2116" s="37"/>
      <c r="O2116" s="37">
        <v>0</v>
      </c>
      <c r="P2116" s="37">
        <v>0</v>
      </c>
      <c r="Q2116" s="37">
        <v>0</v>
      </c>
      <c r="R2116" s="37">
        <v>0</v>
      </c>
      <c r="S2116" s="37">
        <v>0</v>
      </c>
    </row>
    <row r="2117" spans="2:19">
      <c r="B2117" s="6">
        <v>1998</v>
      </c>
      <c r="C2117" s="37"/>
      <c r="D2117" s="37"/>
      <c r="E2117" s="37"/>
      <c r="F2117" s="37"/>
      <c r="G2117" s="37"/>
      <c r="H2117" s="37"/>
      <c r="I2117" s="37"/>
      <c r="J2117" s="37"/>
      <c r="K2117" s="37"/>
      <c r="L2117" s="37"/>
      <c r="M2117" s="37"/>
      <c r="N2117" s="37"/>
      <c r="O2117" s="37">
        <v>0</v>
      </c>
      <c r="P2117" s="37">
        <v>0</v>
      </c>
      <c r="Q2117" s="37">
        <v>0</v>
      </c>
      <c r="R2117" s="37">
        <v>0</v>
      </c>
      <c r="S2117" s="37">
        <v>0</v>
      </c>
    </row>
    <row r="2118" spans="2:19">
      <c r="B2118" s="6">
        <v>1997</v>
      </c>
      <c r="C2118" s="37">
        <v>15180.32</v>
      </c>
      <c r="D2118" s="37">
        <v>15180.32</v>
      </c>
      <c r="E2118" s="37">
        <v>15180.32</v>
      </c>
      <c r="F2118" s="37">
        <v>15180.32</v>
      </c>
      <c r="G2118" s="37">
        <v>15180.32</v>
      </c>
      <c r="H2118" s="37">
        <v>15180.32</v>
      </c>
      <c r="I2118" s="37">
        <v>15180.32</v>
      </c>
      <c r="J2118" s="37">
        <v>15180.32</v>
      </c>
      <c r="K2118" s="37">
        <v>15180.32</v>
      </c>
      <c r="L2118" s="37">
        <v>15180.32</v>
      </c>
      <c r="M2118" s="37">
        <v>15180.32</v>
      </c>
      <c r="N2118" s="37">
        <v>15180.32</v>
      </c>
      <c r="O2118" s="37">
        <v>15180.32</v>
      </c>
      <c r="P2118" s="37">
        <v>15180.32</v>
      </c>
      <c r="Q2118" s="37">
        <v>15180.32</v>
      </c>
      <c r="R2118" s="37">
        <v>15180.32</v>
      </c>
      <c r="S2118" s="37">
        <v>15180.32</v>
      </c>
    </row>
    <row r="2119" spans="2:19">
      <c r="B2119" s="6">
        <v>1996</v>
      </c>
      <c r="C2119" s="37"/>
      <c r="D2119" s="37"/>
      <c r="E2119" s="37"/>
      <c r="F2119" s="37"/>
      <c r="G2119" s="37"/>
      <c r="H2119" s="37"/>
      <c r="I2119" s="37"/>
      <c r="J2119" s="37"/>
      <c r="K2119" s="37"/>
      <c r="L2119" s="37"/>
      <c r="M2119" s="37"/>
      <c r="N2119" s="37"/>
      <c r="O2119" s="37">
        <v>0</v>
      </c>
      <c r="P2119" s="37">
        <v>0</v>
      </c>
      <c r="Q2119" s="37">
        <v>0</v>
      </c>
      <c r="R2119" s="37">
        <v>0</v>
      </c>
      <c r="S2119" s="37">
        <v>0</v>
      </c>
    </row>
    <row r="2120" spans="2:19">
      <c r="B2120" s="6">
        <v>1995</v>
      </c>
      <c r="C2120" s="37"/>
      <c r="D2120" s="37"/>
      <c r="E2120" s="37"/>
      <c r="F2120" s="37"/>
      <c r="G2120" s="37"/>
      <c r="H2120" s="37"/>
      <c r="I2120" s="37"/>
      <c r="J2120" s="37"/>
      <c r="K2120" s="37"/>
      <c r="L2120" s="37"/>
      <c r="M2120" s="37"/>
      <c r="N2120" s="37"/>
      <c r="O2120" s="37">
        <v>0</v>
      </c>
      <c r="P2120" s="37">
        <v>0</v>
      </c>
      <c r="Q2120" s="37">
        <v>0</v>
      </c>
      <c r="R2120" s="37">
        <v>0</v>
      </c>
      <c r="S2120" s="37">
        <v>0</v>
      </c>
    </row>
    <row r="2121" spans="2:19">
      <c r="B2121" s="6">
        <v>1994</v>
      </c>
      <c r="C2121" s="37"/>
      <c r="D2121" s="37"/>
      <c r="E2121" s="37"/>
      <c r="F2121" s="37"/>
      <c r="G2121" s="37"/>
      <c r="H2121" s="37"/>
      <c r="I2121" s="37"/>
      <c r="J2121" s="37"/>
      <c r="K2121" s="37"/>
      <c r="L2121" s="37"/>
      <c r="M2121" s="37"/>
      <c r="N2121" s="37"/>
      <c r="O2121" s="37">
        <v>0</v>
      </c>
      <c r="P2121" s="37">
        <v>0</v>
      </c>
      <c r="Q2121" s="37">
        <v>0</v>
      </c>
      <c r="R2121" s="37">
        <v>0</v>
      </c>
      <c r="S2121" s="37">
        <v>0</v>
      </c>
    </row>
    <row r="2122" spans="2:19">
      <c r="B2122" s="6">
        <v>1993</v>
      </c>
      <c r="C2122" s="37"/>
      <c r="D2122" s="37"/>
      <c r="E2122" s="37"/>
      <c r="F2122" s="37"/>
      <c r="G2122" s="37"/>
      <c r="H2122" s="37"/>
      <c r="I2122" s="37"/>
      <c r="J2122" s="37"/>
      <c r="K2122" s="37"/>
      <c r="L2122" s="37"/>
      <c r="M2122" s="37"/>
      <c r="N2122" s="37"/>
      <c r="O2122" s="37">
        <v>0</v>
      </c>
      <c r="P2122" s="37">
        <v>0</v>
      </c>
      <c r="Q2122" s="37">
        <v>0</v>
      </c>
      <c r="R2122" s="37">
        <v>0</v>
      </c>
      <c r="S2122" s="37">
        <v>0</v>
      </c>
    </row>
    <row r="2123" spans="2:19">
      <c r="B2123" s="6">
        <v>1992</v>
      </c>
      <c r="C2123" s="37"/>
      <c r="D2123" s="37"/>
      <c r="E2123" s="37"/>
      <c r="F2123" s="37"/>
      <c r="G2123" s="37"/>
      <c r="H2123" s="37"/>
      <c r="I2123" s="37"/>
      <c r="J2123" s="37"/>
      <c r="K2123" s="37"/>
      <c r="L2123" s="37"/>
      <c r="M2123" s="37"/>
      <c r="N2123" s="37"/>
      <c r="O2123" s="37">
        <v>0</v>
      </c>
      <c r="P2123" s="37">
        <v>0</v>
      </c>
      <c r="Q2123" s="37">
        <v>0</v>
      </c>
      <c r="R2123" s="37">
        <v>0</v>
      </c>
      <c r="S2123" s="37">
        <v>0</v>
      </c>
    </row>
    <row r="2124" spans="2:19">
      <c r="B2124" s="6">
        <v>1991</v>
      </c>
      <c r="C2124" s="37"/>
      <c r="D2124" s="37"/>
      <c r="E2124" s="37"/>
      <c r="F2124" s="37"/>
      <c r="G2124" s="37"/>
      <c r="H2124" s="37"/>
      <c r="I2124" s="37"/>
      <c r="J2124" s="37"/>
      <c r="K2124" s="37"/>
      <c r="L2124" s="37"/>
      <c r="M2124" s="37"/>
      <c r="N2124" s="37"/>
      <c r="O2124" s="37">
        <v>0</v>
      </c>
      <c r="P2124" s="37">
        <v>0</v>
      </c>
      <c r="Q2124" s="37">
        <v>0</v>
      </c>
      <c r="R2124" s="37">
        <v>0</v>
      </c>
      <c r="S2124" s="37">
        <v>0</v>
      </c>
    </row>
    <row r="2125" spans="2:19">
      <c r="B2125" s="6">
        <v>1990</v>
      </c>
      <c r="C2125" s="37"/>
      <c r="D2125" s="37"/>
      <c r="E2125" s="37"/>
      <c r="F2125" s="37"/>
      <c r="G2125" s="37"/>
      <c r="H2125" s="37"/>
      <c r="I2125" s="37"/>
      <c r="J2125" s="37"/>
      <c r="K2125" s="37"/>
      <c r="L2125" s="37"/>
      <c r="M2125" s="37"/>
      <c r="N2125" s="37"/>
      <c r="O2125" s="37">
        <v>0</v>
      </c>
      <c r="P2125" s="37">
        <v>0</v>
      </c>
      <c r="Q2125" s="37">
        <v>0</v>
      </c>
      <c r="R2125" s="37">
        <v>0</v>
      </c>
      <c r="S2125" s="37">
        <v>0</v>
      </c>
    </row>
    <row r="2126" spans="2:19">
      <c r="B2126" s="6">
        <v>1989</v>
      </c>
      <c r="C2126" s="37"/>
      <c r="D2126" s="37"/>
      <c r="E2126" s="37"/>
      <c r="F2126" s="37"/>
      <c r="G2126" s="37"/>
      <c r="H2126" s="37"/>
      <c r="I2126" s="37"/>
      <c r="J2126" s="37"/>
      <c r="K2126" s="37"/>
      <c r="L2126" s="37"/>
      <c r="M2126" s="37"/>
      <c r="N2126" s="37"/>
      <c r="O2126" s="37">
        <v>0</v>
      </c>
      <c r="P2126" s="37">
        <v>0</v>
      </c>
      <c r="Q2126" s="37">
        <v>0</v>
      </c>
      <c r="R2126" s="37">
        <v>0</v>
      </c>
      <c r="S2126" s="37">
        <v>0</v>
      </c>
    </row>
    <row r="2127" spans="2:19">
      <c r="B2127" s="6">
        <v>1988</v>
      </c>
      <c r="C2127" s="37"/>
      <c r="D2127" s="37"/>
      <c r="E2127" s="37"/>
      <c r="F2127" s="37"/>
      <c r="G2127" s="37"/>
      <c r="H2127" s="37"/>
      <c r="I2127" s="37"/>
      <c r="J2127" s="37"/>
      <c r="K2127" s="37"/>
      <c r="L2127" s="37"/>
      <c r="M2127" s="37"/>
      <c r="N2127" s="37"/>
      <c r="O2127" s="37">
        <v>0</v>
      </c>
      <c r="P2127" s="37">
        <v>0</v>
      </c>
      <c r="Q2127" s="37">
        <v>0</v>
      </c>
      <c r="R2127" s="37">
        <v>0</v>
      </c>
      <c r="S2127" s="37">
        <v>0</v>
      </c>
    </row>
    <row r="2128" spans="2:19">
      <c r="B2128" s="6">
        <v>1987</v>
      </c>
      <c r="C2128" s="37"/>
      <c r="D2128" s="37"/>
      <c r="E2128" s="37"/>
      <c r="F2128" s="37"/>
      <c r="G2128" s="37"/>
      <c r="H2128" s="37"/>
      <c r="I2128" s="37"/>
      <c r="J2128" s="37"/>
      <c r="K2128" s="37"/>
      <c r="L2128" s="37"/>
      <c r="M2128" s="37"/>
      <c r="N2128" s="37"/>
      <c r="O2128" s="37">
        <v>0</v>
      </c>
      <c r="P2128" s="37">
        <v>0</v>
      </c>
      <c r="Q2128" s="37">
        <v>0</v>
      </c>
      <c r="R2128" s="37">
        <v>0</v>
      </c>
      <c r="S2128" s="37">
        <v>0</v>
      </c>
    </row>
    <row r="2129" spans="2:19">
      <c r="B2129" s="6">
        <v>1986</v>
      </c>
      <c r="C2129" s="37">
        <v>124.28</v>
      </c>
      <c r="D2129" s="37">
        <v>124.28</v>
      </c>
      <c r="E2129" s="37">
        <v>124.28</v>
      </c>
      <c r="F2129" s="37">
        <v>124.28</v>
      </c>
      <c r="G2129" s="37">
        <v>124.28</v>
      </c>
      <c r="H2129" s="37">
        <v>124.28</v>
      </c>
      <c r="I2129" s="37">
        <v>124.28</v>
      </c>
      <c r="J2129" s="37">
        <v>124.28</v>
      </c>
      <c r="K2129" s="37">
        <v>124.28</v>
      </c>
      <c r="L2129" s="37">
        <v>124.28</v>
      </c>
      <c r="M2129" s="37">
        <v>124.28</v>
      </c>
      <c r="N2129" s="37">
        <v>124.28</v>
      </c>
      <c r="O2129" s="37">
        <v>124.28</v>
      </c>
      <c r="P2129" s="37">
        <v>124.28</v>
      </c>
      <c r="Q2129" s="37">
        <v>124.28</v>
      </c>
      <c r="R2129" s="37">
        <v>124.28</v>
      </c>
      <c r="S2129" s="37">
        <v>124.28</v>
      </c>
    </row>
    <row r="2130" spans="2:19">
      <c r="B2130" s="6">
        <v>1985</v>
      </c>
      <c r="C2130" s="37"/>
      <c r="D2130" s="37"/>
      <c r="E2130" s="37"/>
      <c r="F2130" s="37"/>
      <c r="G2130" s="37"/>
      <c r="H2130" s="37"/>
      <c r="I2130" s="37"/>
      <c r="J2130" s="37"/>
      <c r="K2130" s="37"/>
      <c r="L2130" s="37"/>
      <c r="M2130" s="37"/>
      <c r="N2130" s="37"/>
      <c r="O2130" s="37">
        <v>0</v>
      </c>
      <c r="P2130" s="37">
        <v>0</v>
      </c>
      <c r="Q2130" s="37">
        <v>0</v>
      </c>
      <c r="R2130" s="37">
        <v>0</v>
      </c>
      <c r="S2130" s="37">
        <v>0</v>
      </c>
    </row>
    <row r="2131" spans="2:19">
      <c r="B2131" s="6">
        <v>1984</v>
      </c>
      <c r="C2131" s="37"/>
      <c r="D2131" s="37"/>
      <c r="E2131" s="37"/>
      <c r="F2131" s="37"/>
      <c r="G2131" s="37"/>
      <c r="H2131" s="37"/>
      <c r="I2131" s="37"/>
      <c r="J2131" s="37"/>
      <c r="K2131" s="37"/>
      <c r="L2131" s="37"/>
      <c r="M2131" s="37"/>
      <c r="N2131" s="37"/>
      <c r="O2131" s="37">
        <v>0</v>
      </c>
      <c r="P2131" s="37">
        <v>0</v>
      </c>
      <c r="Q2131" s="37">
        <v>0</v>
      </c>
      <c r="R2131" s="37">
        <v>0</v>
      </c>
      <c r="S2131" s="37">
        <v>0</v>
      </c>
    </row>
    <row r="2132" spans="2:19">
      <c r="B2132" s="6">
        <v>1983</v>
      </c>
      <c r="C2132" s="37"/>
      <c r="D2132" s="37"/>
      <c r="E2132" s="37"/>
      <c r="F2132" s="37"/>
      <c r="G2132" s="37"/>
      <c r="H2132" s="37"/>
      <c r="I2132" s="37"/>
      <c r="J2132" s="37"/>
      <c r="K2132" s="37"/>
      <c r="L2132" s="37"/>
      <c r="M2132" s="37"/>
      <c r="N2132" s="37"/>
      <c r="O2132" s="37">
        <v>0</v>
      </c>
      <c r="P2132" s="37">
        <v>0</v>
      </c>
      <c r="Q2132" s="37">
        <v>0</v>
      </c>
      <c r="R2132" s="37">
        <v>0</v>
      </c>
      <c r="S2132" s="37">
        <v>0</v>
      </c>
    </row>
    <row r="2133" spans="2:19">
      <c r="B2133" s="6">
        <v>1982</v>
      </c>
      <c r="C2133" s="37"/>
      <c r="D2133" s="37"/>
      <c r="E2133" s="37"/>
      <c r="F2133" s="37"/>
      <c r="G2133" s="37"/>
      <c r="H2133" s="37"/>
      <c r="I2133" s="37"/>
      <c r="J2133" s="37"/>
      <c r="K2133" s="37"/>
      <c r="L2133" s="37"/>
      <c r="M2133" s="37"/>
      <c r="N2133" s="37"/>
      <c r="O2133" s="37">
        <v>0</v>
      </c>
      <c r="P2133" s="37">
        <v>0</v>
      </c>
      <c r="Q2133" s="37">
        <v>0</v>
      </c>
      <c r="R2133" s="37">
        <v>0</v>
      </c>
      <c r="S2133" s="37">
        <v>0</v>
      </c>
    </row>
    <row r="2134" spans="2:19">
      <c r="B2134" s="6">
        <v>1981</v>
      </c>
      <c r="C2134" s="37"/>
      <c r="D2134" s="37"/>
      <c r="E2134" s="37"/>
      <c r="F2134" s="37"/>
      <c r="G2134" s="37"/>
      <c r="H2134" s="37"/>
      <c r="I2134" s="37"/>
      <c r="J2134" s="37"/>
      <c r="K2134" s="37"/>
      <c r="L2134" s="37"/>
      <c r="M2134" s="37"/>
      <c r="N2134" s="37"/>
      <c r="O2134" s="37">
        <v>0</v>
      </c>
      <c r="P2134" s="37">
        <v>0</v>
      </c>
      <c r="Q2134" s="37">
        <v>0</v>
      </c>
      <c r="R2134" s="37">
        <v>0</v>
      </c>
      <c r="S2134" s="37">
        <v>0</v>
      </c>
    </row>
    <row r="2135" spans="2:19">
      <c r="B2135" s="6">
        <v>1980</v>
      </c>
      <c r="C2135" s="37">
        <v>6744.75</v>
      </c>
      <c r="D2135" s="37">
        <v>6744.75</v>
      </c>
      <c r="E2135" s="37">
        <v>6744.75</v>
      </c>
      <c r="F2135" s="37">
        <v>6744.75</v>
      </c>
      <c r="G2135" s="37">
        <v>6744.75</v>
      </c>
      <c r="H2135" s="37">
        <v>6744.75</v>
      </c>
      <c r="I2135" s="37">
        <v>6744.75</v>
      </c>
      <c r="J2135" s="37">
        <v>6744.75</v>
      </c>
      <c r="K2135" s="37">
        <v>6744.75</v>
      </c>
      <c r="L2135" s="37">
        <v>6744.75</v>
      </c>
      <c r="M2135" s="37">
        <v>6744.75</v>
      </c>
      <c r="N2135" s="37">
        <v>6744.75</v>
      </c>
      <c r="O2135" s="37">
        <v>6744.75</v>
      </c>
      <c r="P2135" s="37">
        <v>6744.75</v>
      </c>
      <c r="Q2135" s="37">
        <v>6744.75</v>
      </c>
      <c r="R2135" s="37">
        <v>6744.75</v>
      </c>
      <c r="S2135" s="37">
        <v>6744.75</v>
      </c>
    </row>
    <row r="2136" spans="2:19">
      <c r="B2136" s="6">
        <v>1979</v>
      </c>
      <c r="C2136" s="37">
        <v>2496.89</v>
      </c>
      <c r="D2136" s="37">
        <v>2496.89</v>
      </c>
      <c r="E2136" s="37">
        <v>2496.89</v>
      </c>
      <c r="F2136" s="37">
        <v>2496.89</v>
      </c>
      <c r="G2136" s="37">
        <v>2496.89</v>
      </c>
      <c r="H2136" s="37">
        <v>2496.89</v>
      </c>
      <c r="I2136" s="37">
        <v>2496.89</v>
      </c>
      <c r="J2136" s="37">
        <v>2496.89</v>
      </c>
      <c r="K2136" s="37">
        <v>2496.89</v>
      </c>
      <c r="L2136" s="37">
        <v>2496.89</v>
      </c>
      <c r="M2136" s="37">
        <v>2496.89</v>
      </c>
      <c r="N2136" s="37">
        <v>2496.89</v>
      </c>
      <c r="O2136" s="37">
        <v>2496.89</v>
      </c>
      <c r="P2136" s="37">
        <v>2496.89</v>
      </c>
      <c r="Q2136" s="37">
        <v>2496.89</v>
      </c>
      <c r="R2136" s="37">
        <v>2496.89</v>
      </c>
      <c r="S2136" s="37">
        <v>2496.89</v>
      </c>
    </row>
    <row r="2137" spans="2:19">
      <c r="B2137" s="6">
        <v>1978</v>
      </c>
      <c r="C2137" s="37"/>
      <c r="D2137" s="37"/>
      <c r="E2137" s="37"/>
      <c r="F2137" s="37"/>
      <c r="G2137" s="37"/>
      <c r="H2137" s="37"/>
      <c r="I2137" s="37"/>
      <c r="J2137" s="37"/>
      <c r="K2137" s="37"/>
      <c r="L2137" s="37"/>
      <c r="M2137" s="37"/>
      <c r="N2137" s="37"/>
      <c r="O2137" s="37">
        <v>0</v>
      </c>
      <c r="P2137" s="37"/>
      <c r="Q2137" s="37"/>
      <c r="R2137" s="37">
        <v>0</v>
      </c>
      <c r="S2137" s="37"/>
    </row>
    <row r="2138" spans="2:19">
      <c r="B2138" s="6">
        <v>1977</v>
      </c>
      <c r="C2138" s="37"/>
      <c r="D2138" s="37"/>
      <c r="E2138" s="37"/>
      <c r="F2138" s="37"/>
      <c r="G2138" s="37"/>
      <c r="H2138" s="37"/>
      <c r="I2138" s="37"/>
      <c r="J2138" s="37"/>
      <c r="K2138" s="37"/>
      <c r="L2138" s="37"/>
      <c r="M2138" s="37"/>
      <c r="N2138" s="37"/>
      <c r="O2138" s="37">
        <v>0</v>
      </c>
      <c r="P2138" s="37"/>
      <c r="Q2138" s="37"/>
      <c r="R2138" s="37">
        <v>0</v>
      </c>
      <c r="S2138" s="37"/>
    </row>
    <row r="2139" spans="2:19">
      <c r="B2139" s="6">
        <v>1976</v>
      </c>
      <c r="C2139" s="37"/>
      <c r="D2139" s="37"/>
      <c r="E2139" s="37"/>
      <c r="F2139" s="37"/>
      <c r="G2139" s="37"/>
      <c r="H2139" s="37"/>
      <c r="I2139" s="37"/>
      <c r="J2139" s="37"/>
      <c r="K2139" s="37"/>
      <c r="L2139" s="37"/>
      <c r="M2139" s="37"/>
      <c r="N2139" s="37"/>
      <c r="O2139" s="37">
        <v>0</v>
      </c>
      <c r="P2139" s="37"/>
      <c r="Q2139" s="37"/>
      <c r="R2139" s="37">
        <v>0</v>
      </c>
      <c r="S2139" s="37"/>
    </row>
    <row r="2140" spans="2:19">
      <c r="B2140" s="6">
        <v>1975</v>
      </c>
      <c r="C2140" s="37"/>
      <c r="D2140" s="37"/>
      <c r="E2140" s="37"/>
      <c r="F2140" s="37"/>
      <c r="G2140" s="37"/>
      <c r="H2140" s="37"/>
      <c r="I2140" s="37"/>
      <c r="J2140" s="37"/>
      <c r="K2140" s="37"/>
      <c r="L2140" s="37"/>
      <c r="M2140" s="37"/>
      <c r="N2140" s="37"/>
      <c r="O2140" s="37">
        <v>0</v>
      </c>
      <c r="P2140" s="37"/>
      <c r="Q2140" s="37"/>
      <c r="R2140" s="37">
        <v>0</v>
      </c>
      <c r="S2140" s="37"/>
    </row>
    <row r="2141" spans="2:19">
      <c r="B2141" s="6">
        <v>1974</v>
      </c>
      <c r="C2141" s="37"/>
      <c r="D2141" s="37"/>
      <c r="E2141" s="37"/>
      <c r="F2141" s="37"/>
      <c r="G2141" s="37"/>
      <c r="H2141" s="37"/>
      <c r="I2141" s="37"/>
      <c r="J2141" s="37"/>
      <c r="K2141" s="37"/>
      <c r="L2141" s="37"/>
      <c r="M2141" s="37"/>
      <c r="N2141" s="37"/>
      <c r="O2141" s="37"/>
      <c r="P2141" s="37"/>
      <c r="Q2141" s="37"/>
      <c r="R2141" s="37">
        <v>0</v>
      </c>
      <c r="S2141" s="37"/>
    </row>
    <row r="2142" spans="2:19">
      <c r="B2142" s="6">
        <v>1973</v>
      </c>
      <c r="C2142" s="37"/>
      <c r="D2142" s="37"/>
      <c r="E2142" s="37"/>
      <c r="F2142" s="37"/>
      <c r="G2142" s="37"/>
      <c r="H2142" s="37"/>
      <c r="I2142" s="37"/>
      <c r="J2142" s="37"/>
      <c r="K2142" s="37"/>
      <c r="L2142" s="37"/>
      <c r="M2142" s="37"/>
      <c r="N2142" s="37"/>
      <c r="O2142" s="37"/>
      <c r="P2142" s="37"/>
      <c r="Q2142" s="37"/>
      <c r="R2142" s="37">
        <v>0</v>
      </c>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24546.239999999998</v>
      </c>
      <c r="D2186" s="8">
        <f>SUM(D2108:D2185)</f>
        <v>24546.239999999998</v>
      </c>
      <c r="E2186" s="8">
        <f>SUM(E2107:E2185)</f>
        <v>52682.47</v>
      </c>
      <c r="F2186" s="8">
        <f>SUM(F2106:F2185)</f>
        <v>52682.47</v>
      </c>
      <c r="G2186" s="8">
        <f>SUM(G2105:G2185)</f>
        <v>52682.47</v>
      </c>
      <c r="H2186" s="8">
        <f>SUM(H2099:H2185)</f>
        <v>52682.47</v>
      </c>
      <c r="I2186" s="8">
        <f>SUM(I2099:I2185)</f>
        <v>52682.47</v>
      </c>
      <c r="J2186" s="8">
        <f t="shared" ref="J2186" si="41">SUM(J2099:J2185)</f>
        <v>52682.47</v>
      </c>
      <c r="K2186" s="8">
        <f>SUM(K2099:K2185)</f>
        <v>52682.47</v>
      </c>
      <c r="L2186" s="8">
        <f t="shared" ref="L2186" si="42">SUM(L2099:L2185)</f>
        <v>52682.47</v>
      </c>
      <c r="M2186" s="8">
        <f>SUM(M2099:M2185)</f>
        <v>52682.47</v>
      </c>
      <c r="N2186" s="11">
        <f>SUM(N2094:N2185)</f>
        <v>52682.47</v>
      </c>
      <c r="O2186" s="11">
        <f>SUM(O2094:O2185)</f>
        <v>52682.47</v>
      </c>
      <c r="P2186" s="11">
        <f>SUM(P2094:P2185)</f>
        <v>52682.47</v>
      </c>
      <c r="Q2186" s="11">
        <f>SUM(Q2094:Q2185)</f>
        <v>52682.47</v>
      </c>
      <c r="R2186" s="11">
        <f>SUM(R2093:R2185)</f>
        <v>75713.23</v>
      </c>
      <c r="S2186" s="11">
        <f>SUM(S2093:S2185)</f>
        <v>75713.23</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465812.67000000004</v>
      </c>
    </row>
    <row r="2284" spans="1:19">
      <c r="A2284" s="38"/>
      <c r="B2284" s="6">
        <v>2021</v>
      </c>
      <c r="C2284" s="36"/>
      <c r="D2284" s="36"/>
      <c r="E2284" s="36"/>
      <c r="F2284" s="36"/>
      <c r="G2284" s="36"/>
      <c r="H2284" s="36"/>
      <c r="I2284" s="36"/>
      <c r="J2284" s="36"/>
      <c r="K2284" s="36"/>
      <c r="L2284" s="36"/>
      <c r="M2284" s="36"/>
      <c r="N2284" s="36"/>
      <c r="O2284" s="36"/>
      <c r="P2284" s="36"/>
      <c r="Q2284" s="36"/>
      <c r="R2284" s="37">
        <v>178258.78</v>
      </c>
      <c r="S2284" s="37">
        <v>180507.08</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row>
    <row r="2286" spans="1:19">
      <c r="A2286" s="40"/>
      <c r="B2286" s="6">
        <v>2019</v>
      </c>
      <c r="C2286" s="36"/>
      <c r="D2286" s="36"/>
      <c r="E2286" s="36"/>
      <c r="F2286" s="36"/>
      <c r="G2286" s="36"/>
      <c r="H2286" s="36"/>
      <c r="I2286" s="36"/>
      <c r="J2286" s="36"/>
      <c r="K2286" s="36"/>
      <c r="L2286" s="36"/>
      <c r="M2286" s="36"/>
      <c r="N2286" s="36"/>
      <c r="O2286" s="36"/>
      <c r="P2286" s="37">
        <v>8351.33</v>
      </c>
      <c r="Q2286" s="37">
        <v>8351.33</v>
      </c>
      <c r="R2286" s="37">
        <v>8351.33</v>
      </c>
      <c r="S2286" s="37">
        <v>8351.33</v>
      </c>
    </row>
    <row r="2287" spans="1:19">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row>
    <row r="2288" spans="1:19">
      <c r="A2288" s="40"/>
      <c r="B2288" s="6">
        <v>2017</v>
      </c>
      <c r="C2288" s="36"/>
      <c r="D2288" s="36"/>
      <c r="E2288" s="36"/>
      <c r="F2288" s="36"/>
      <c r="G2288" s="36"/>
      <c r="H2288" s="36"/>
      <c r="I2288" s="36"/>
      <c r="J2288" s="36"/>
      <c r="K2288" s="36"/>
      <c r="L2288" s="36"/>
      <c r="M2288" s="36"/>
      <c r="N2288" s="37">
        <v>46967.24</v>
      </c>
      <c r="O2288" s="37">
        <v>46967.24</v>
      </c>
      <c r="P2288" s="37">
        <v>46967.24</v>
      </c>
      <c r="Q2288" s="37">
        <v>46967.24</v>
      </c>
      <c r="R2288" s="37">
        <v>46967.24</v>
      </c>
      <c r="S2288" s="37">
        <v>46967.24</v>
      </c>
    </row>
    <row r="2289" spans="2:19">
      <c r="B2289" s="6">
        <v>2016</v>
      </c>
      <c r="C2289" s="36"/>
      <c r="D2289" s="36"/>
      <c r="E2289" s="36"/>
      <c r="F2289" s="36"/>
      <c r="G2289" s="36"/>
      <c r="H2289" s="36"/>
      <c r="I2289" s="36"/>
      <c r="J2289" s="36"/>
      <c r="K2289" s="36"/>
      <c r="L2289" s="36"/>
      <c r="M2289" s="37">
        <v>56413.01</v>
      </c>
      <c r="N2289" s="37">
        <v>56413.01</v>
      </c>
      <c r="O2289" s="37">
        <v>60277.91</v>
      </c>
      <c r="P2289" s="37">
        <v>60277.91</v>
      </c>
      <c r="Q2289" s="37">
        <v>60277.91</v>
      </c>
      <c r="R2289" s="37">
        <v>60277.91</v>
      </c>
      <c r="S2289" s="37">
        <v>60277.91</v>
      </c>
    </row>
    <row r="2290" spans="2:19">
      <c r="B2290" s="6">
        <v>2015</v>
      </c>
      <c r="C2290" s="36"/>
      <c r="D2290" s="36"/>
      <c r="E2290" s="36"/>
      <c r="F2290" s="36"/>
      <c r="G2290" s="36"/>
      <c r="H2290" s="36"/>
      <c r="I2290" s="36"/>
      <c r="J2290" s="36"/>
      <c r="K2290" s="36"/>
      <c r="L2290" s="37">
        <v>39939.47</v>
      </c>
      <c r="M2290" s="37">
        <v>39939.47</v>
      </c>
      <c r="N2290" s="37">
        <v>39939.47</v>
      </c>
      <c r="O2290" s="37">
        <v>39939.47</v>
      </c>
      <c r="P2290" s="37">
        <v>39939.47</v>
      </c>
      <c r="Q2290" s="37">
        <v>39939.47</v>
      </c>
      <c r="R2290" s="37">
        <v>39939.47</v>
      </c>
      <c r="S2290" s="37">
        <v>39939.47</v>
      </c>
    </row>
    <row r="2291" spans="2:19">
      <c r="B2291" s="6">
        <v>2014</v>
      </c>
      <c r="C2291" s="36"/>
      <c r="D2291" s="36"/>
      <c r="E2291" s="36"/>
      <c r="F2291" s="36"/>
      <c r="G2291" s="36"/>
      <c r="H2291" s="36"/>
      <c r="I2291" s="36"/>
      <c r="J2291" s="36"/>
      <c r="K2291" s="37"/>
      <c r="L2291" s="37"/>
      <c r="M2291" s="37"/>
      <c r="N2291" s="37"/>
      <c r="O2291" s="37">
        <v>0</v>
      </c>
      <c r="P2291" s="37">
        <v>0</v>
      </c>
      <c r="Q2291" s="37">
        <v>0</v>
      </c>
      <c r="R2291" s="37">
        <v>0</v>
      </c>
      <c r="S2291" s="37">
        <v>0</v>
      </c>
    </row>
    <row r="2292" spans="2:19">
      <c r="B2292" s="6">
        <v>2013</v>
      </c>
      <c r="C2292" s="36"/>
      <c r="D2292" s="36"/>
      <c r="E2292" s="36"/>
      <c r="F2292" s="36"/>
      <c r="G2292" s="36"/>
      <c r="H2292" s="36"/>
      <c r="I2292" s="36"/>
      <c r="J2292" s="37">
        <v>57364.33</v>
      </c>
      <c r="K2292" s="37">
        <v>57364.33</v>
      </c>
      <c r="L2292" s="37">
        <v>57364.33</v>
      </c>
      <c r="M2292" s="37">
        <v>57364.33</v>
      </c>
      <c r="N2292" s="37">
        <v>57364.33</v>
      </c>
      <c r="O2292" s="37">
        <v>57364.33</v>
      </c>
      <c r="P2292" s="37">
        <v>57364.33</v>
      </c>
      <c r="Q2292" s="37">
        <v>57364.33</v>
      </c>
      <c r="R2292" s="37">
        <v>57364.33</v>
      </c>
      <c r="S2292" s="37">
        <v>57364.33</v>
      </c>
    </row>
    <row r="2293" spans="2:19">
      <c r="B2293" s="6">
        <v>2012</v>
      </c>
      <c r="C2293" s="36"/>
      <c r="D2293" s="36"/>
      <c r="E2293" s="36"/>
      <c r="F2293" s="36"/>
      <c r="G2293" s="36"/>
      <c r="H2293" s="36"/>
      <c r="I2293" s="37">
        <v>82040.5</v>
      </c>
      <c r="J2293" s="37">
        <v>82040.5</v>
      </c>
      <c r="K2293" s="37">
        <v>82040.5</v>
      </c>
      <c r="L2293" s="37">
        <v>82040.5</v>
      </c>
      <c r="M2293" s="37">
        <v>82040.5</v>
      </c>
      <c r="N2293" s="37">
        <v>82040.5</v>
      </c>
      <c r="O2293" s="37">
        <v>82040.5</v>
      </c>
      <c r="P2293" s="37">
        <v>82040.5</v>
      </c>
      <c r="Q2293" s="37">
        <v>82040.5</v>
      </c>
      <c r="R2293" s="37">
        <v>82040.5</v>
      </c>
      <c r="S2293" s="37">
        <v>82040.5</v>
      </c>
    </row>
    <row r="2294" spans="2:19">
      <c r="B2294" s="6">
        <v>2011</v>
      </c>
      <c r="C2294" s="36"/>
      <c r="D2294" s="36"/>
      <c r="E2294" s="36"/>
      <c r="F2294" s="36"/>
      <c r="G2294" s="36"/>
      <c r="H2294" s="37">
        <v>30214.32</v>
      </c>
      <c r="I2294" s="37">
        <v>30214.32</v>
      </c>
      <c r="J2294" s="37">
        <v>30214.32</v>
      </c>
      <c r="K2294" s="37">
        <v>30214.32</v>
      </c>
      <c r="L2294" s="37">
        <v>30214.32</v>
      </c>
      <c r="M2294" s="37">
        <v>30214.32</v>
      </c>
      <c r="N2294" s="37">
        <v>30214.32</v>
      </c>
      <c r="O2294" s="37">
        <v>30214.32</v>
      </c>
      <c r="P2294" s="37">
        <v>30214.32</v>
      </c>
      <c r="Q2294" s="37">
        <v>30214.32</v>
      </c>
      <c r="R2294" s="37">
        <v>30214.32</v>
      </c>
      <c r="S2294" s="37">
        <v>30214.32</v>
      </c>
    </row>
    <row r="2295" spans="2:19">
      <c r="B2295" s="6">
        <v>2010</v>
      </c>
      <c r="C2295" s="36"/>
      <c r="D2295" s="36"/>
      <c r="E2295" s="36"/>
      <c r="F2295" s="36"/>
      <c r="G2295" s="37">
        <v>60083.679999999993</v>
      </c>
      <c r="H2295" s="37">
        <v>60083.679999999993</v>
      </c>
      <c r="I2295" s="37">
        <v>60083.679999999993</v>
      </c>
      <c r="J2295" s="37">
        <v>60083.679999999993</v>
      </c>
      <c r="K2295" s="37">
        <v>60083.679999999993</v>
      </c>
      <c r="L2295" s="37">
        <v>60083.679999999993</v>
      </c>
      <c r="M2295" s="37">
        <v>60083.679999999993</v>
      </c>
      <c r="N2295" s="37">
        <v>60083.679999999993</v>
      </c>
      <c r="O2295" s="37">
        <v>60083.679999999993</v>
      </c>
      <c r="P2295" s="37">
        <v>60083.679999999993</v>
      </c>
      <c r="Q2295" s="37">
        <v>60083.679999999993</v>
      </c>
      <c r="R2295" s="37">
        <v>60083.679999999993</v>
      </c>
      <c r="S2295" s="37">
        <v>60083.679999999993</v>
      </c>
    </row>
    <row r="2296" spans="2:19">
      <c r="B2296" s="6">
        <v>2009</v>
      </c>
      <c r="C2296" s="36"/>
      <c r="D2296" s="36"/>
      <c r="E2296" s="36"/>
      <c r="F2296" s="37">
        <v>6014.32</v>
      </c>
      <c r="G2296" s="37">
        <v>6014.32</v>
      </c>
      <c r="H2296" s="37">
        <v>6014.32</v>
      </c>
      <c r="I2296" s="37">
        <v>6014.32</v>
      </c>
      <c r="J2296" s="37">
        <v>6014.32</v>
      </c>
      <c r="K2296" s="37">
        <v>6014.32</v>
      </c>
      <c r="L2296" s="37">
        <v>6014.32</v>
      </c>
      <c r="M2296" s="37">
        <v>6014.32</v>
      </c>
      <c r="N2296" s="37">
        <v>6014.32</v>
      </c>
      <c r="O2296" s="37">
        <v>6014.32</v>
      </c>
      <c r="P2296" s="37">
        <v>6014.32</v>
      </c>
      <c r="Q2296" s="37">
        <v>6014.32</v>
      </c>
      <c r="R2296" s="37">
        <v>6014.32</v>
      </c>
      <c r="S2296" s="37">
        <v>6014.32</v>
      </c>
    </row>
    <row r="2297" spans="2:19">
      <c r="B2297" s="6">
        <v>2008</v>
      </c>
      <c r="C2297" s="36"/>
      <c r="D2297" s="36"/>
      <c r="E2297" s="37">
        <v>2539.7399999999998</v>
      </c>
      <c r="F2297" s="37">
        <v>2539.7399999999998</v>
      </c>
      <c r="G2297" s="37">
        <v>2539.7399999999998</v>
      </c>
      <c r="H2297" s="37">
        <v>2539.7399999999998</v>
      </c>
      <c r="I2297" s="37">
        <v>2539.7399999999998</v>
      </c>
      <c r="J2297" s="37">
        <v>2539.7399999999998</v>
      </c>
      <c r="K2297" s="37">
        <v>2539.7399999999998</v>
      </c>
      <c r="L2297" s="37">
        <v>2539.7399999999998</v>
      </c>
      <c r="M2297" s="37">
        <v>2539.7399999999998</v>
      </c>
      <c r="N2297" s="37">
        <v>2539.7399999999998</v>
      </c>
      <c r="O2297" s="37">
        <v>2539.7399999999998</v>
      </c>
      <c r="P2297" s="37">
        <v>2539.7399999999998</v>
      </c>
      <c r="Q2297" s="37">
        <v>2539.7399999999998</v>
      </c>
      <c r="R2297" s="37">
        <v>2539.7399999999998</v>
      </c>
      <c r="S2297" s="37">
        <v>2539.7399999999998</v>
      </c>
    </row>
    <row r="2298" spans="2:19">
      <c r="B2298" s="6">
        <v>2007</v>
      </c>
      <c r="C2298" s="36"/>
      <c r="D2298" s="37">
        <v>70789.88</v>
      </c>
      <c r="E2298" s="37">
        <v>70789.88</v>
      </c>
      <c r="F2298" s="37">
        <v>70789.88</v>
      </c>
      <c r="G2298" s="37">
        <v>70789.88</v>
      </c>
      <c r="H2298" s="37">
        <v>70789.88</v>
      </c>
      <c r="I2298" s="37">
        <v>70789.88</v>
      </c>
      <c r="J2298" s="37">
        <v>70789.88</v>
      </c>
      <c r="K2298" s="37">
        <v>70789.88</v>
      </c>
      <c r="L2298" s="37">
        <v>70789.88</v>
      </c>
      <c r="M2298" s="37">
        <v>70789.88</v>
      </c>
      <c r="N2298" s="37">
        <v>70789.88</v>
      </c>
      <c r="O2298" s="37">
        <v>70789.88</v>
      </c>
      <c r="P2298" s="37">
        <v>70789.88</v>
      </c>
      <c r="Q2298" s="37">
        <v>70789.88</v>
      </c>
      <c r="R2298" s="37">
        <v>70789.88</v>
      </c>
      <c r="S2298" s="37">
        <v>70789.88</v>
      </c>
    </row>
    <row r="2299" spans="2:19">
      <c r="B2299" s="6">
        <v>2006</v>
      </c>
      <c r="C2299" s="37">
        <v>229540.86000000002</v>
      </c>
      <c r="D2299" s="37">
        <v>229540.86000000002</v>
      </c>
      <c r="E2299" s="37">
        <v>229540.86000000002</v>
      </c>
      <c r="F2299" s="37">
        <v>229540.86000000002</v>
      </c>
      <c r="G2299" s="37">
        <v>229540.86000000002</v>
      </c>
      <c r="H2299" s="37">
        <v>229540.86000000002</v>
      </c>
      <c r="I2299" s="37">
        <v>229540.86000000002</v>
      </c>
      <c r="J2299" s="37">
        <v>229540.86000000002</v>
      </c>
      <c r="K2299" s="37">
        <v>229540.86000000002</v>
      </c>
      <c r="L2299" s="37">
        <v>229540.86000000002</v>
      </c>
      <c r="M2299" s="37">
        <v>229540.86000000002</v>
      </c>
      <c r="N2299" s="37">
        <v>229540.86000000002</v>
      </c>
      <c r="O2299" s="37">
        <v>229540.86000000002</v>
      </c>
      <c r="P2299" s="37">
        <v>229540.86000000002</v>
      </c>
      <c r="Q2299" s="37">
        <v>229540.86000000002</v>
      </c>
      <c r="R2299" s="37">
        <v>229540.86000000002</v>
      </c>
      <c r="S2299" s="37">
        <v>229540.86000000002</v>
      </c>
    </row>
    <row r="2300" spans="2:19">
      <c r="B2300" s="6">
        <v>2005</v>
      </c>
      <c r="C2300" s="37"/>
      <c r="D2300" s="37"/>
      <c r="E2300" s="37"/>
      <c r="F2300" s="37"/>
      <c r="G2300" s="37"/>
      <c r="H2300" s="37"/>
      <c r="I2300" s="37"/>
      <c r="J2300" s="37"/>
      <c r="K2300" s="37"/>
      <c r="L2300" s="37"/>
      <c r="M2300" s="37"/>
      <c r="N2300" s="37"/>
      <c r="O2300" s="37">
        <v>0</v>
      </c>
      <c r="P2300" s="37">
        <v>0</v>
      </c>
      <c r="Q2300" s="37">
        <v>0</v>
      </c>
      <c r="R2300" s="37">
        <v>0</v>
      </c>
      <c r="S2300" s="37">
        <v>0</v>
      </c>
    </row>
    <row r="2301" spans="2:19">
      <c r="B2301" s="6">
        <v>2004</v>
      </c>
      <c r="C2301" s="37"/>
      <c r="D2301" s="37"/>
      <c r="E2301" s="37"/>
      <c r="F2301" s="37"/>
      <c r="G2301" s="37"/>
      <c r="H2301" s="37"/>
      <c r="I2301" s="37"/>
      <c r="J2301" s="37"/>
      <c r="K2301" s="37"/>
      <c r="L2301" s="37"/>
      <c r="M2301" s="37"/>
      <c r="N2301" s="37"/>
      <c r="O2301" s="37">
        <v>0</v>
      </c>
      <c r="P2301" s="37">
        <v>0</v>
      </c>
      <c r="Q2301" s="37">
        <v>0</v>
      </c>
      <c r="R2301" s="37">
        <v>0</v>
      </c>
      <c r="S2301" s="37">
        <v>0</v>
      </c>
    </row>
    <row r="2302" spans="2:19">
      <c r="B2302" s="6">
        <v>2003</v>
      </c>
      <c r="C2302" s="37">
        <v>74908.78</v>
      </c>
      <c r="D2302" s="37">
        <v>74908.78</v>
      </c>
      <c r="E2302" s="37">
        <v>74908.78</v>
      </c>
      <c r="F2302" s="37">
        <v>74908.78</v>
      </c>
      <c r="G2302" s="37">
        <v>74908.78</v>
      </c>
      <c r="H2302" s="37">
        <v>74908.78</v>
      </c>
      <c r="I2302" s="37">
        <v>74908.78</v>
      </c>
      <c r="J2302" s="37">
        <v>74908.78</v>
      </c>
      <c r="K2302" s="37">
        <v>74908.78</v>
      </c>
      <c r="L2302" s="37">
        <v>74908.78</v>
      </c>
      <c r="M2302" s="37">
        <v>74908.78</v>
      </c>
      <c r="N2302" s="37">
        <v>74908.78</v>
      </c>
      <c r="O2302" s="37">
        <v>74908.78</v>
      </c>
      <c r="P2302" s="37">
        <v>74908.78</v>
      </c>
      <c r="Q2302" s="37">
        <v>74908.78</v>
      </c>
      <c r="R2302" s="37">
        <v>74908.78</v>
      </c>
      <c r="S2302" s="37">
        <v>74908.78</v>
      </c>
    </row>
    <row r="2303" spans="2:19">
      <c r="B2303" s="6">
        <v>2002</v>
      </c>
      <c r="C2303" s="37"/>
      <c r="D2303" s="37"/>
      <c r="E2303" s="37"/>
      <c r="F2303" s="37"/>
      <c r="G2303" s="37"/>
      <c r="H2303" s="37"/>
      <c r="I2303" s="37"/>
      <c r="J2303" s="37"/>
      <c r="K2303" s="37"/>
      <c r="L2303" s="37"/>
      <c r="M2303" s="37"/>
      <c r="N2303" s="37"/>
      <c r="O2303" s="37">
        <v>0</v>
      </c>
      <c r="P2303" s="37">
        <v>0</v>
      </c>
      <c r="Q2303" s="37">
        <v>0</v>
      </c>
      <c r="R2303" s="37">
        <v>0</v>
      </c>
      <c r="S2303" s="37">
        <v>0</v>
      </c>
    </row>
    <row r="2304" spans="2:19">
      <c r="B2304" s="6">
        <v>2001</v>
      </c>
      <c r="C2304" s="37">
        <v>43381.33</v>
      </c>
      <c r="D2304" s="37">
        <v>43381.33</v>
      </c>
      <c r="E2304" s="37">
        <v>43381.33</v>
      </c>
      <c r="F2304" s="37">
        <v>43381.33</v>
      </c>
      <c r="G2304" s="37">
        <v>43381.33</v>
      </c>
      <c r="H2304" s="37">
        <v>43381.33</v>
      </c>
      <c r="I2304" s="37">
        <v>43381.33</v>
      </c>
      <c r="J2304" s="37">
        <v>43381.33</v>
      </c>
      <c r="K2304" s="37">
        <v>43381.33</v>
      </c>
      <c r="L2304" s="37">
        <v>43381.33</v>
      </c>
      <c r="M2304" s="37">
        <v>43381.33</v>
      </c>
      <c r="N2304" s="37">
        <v>43381.33</v>
      </c>
      <c r="O2304" s="37">
        <v>43381.33</v>
      </c>
      <c r="P2304" s="37">
        <v>43381.33</v>
      </c>
      <c r="Q2304" s="37">
        <v>43381.33</v>
      </c>
      <c r="R2304" s="37">
        <v>43381.33</v>
      </c>
      <c r="S2304" s="37">
        <v>43381.33</v>
      </c>
    </row>
    <row r="2305" spans="2:19">
      <c r="B2305" s="6">
        <v>2000</v>
      </c>
      <c r="C2305" s="37">
        <v>285779.5</v>
      </c>
      <c r="D2305" s="37">
        <v>285779.5</v>
      </c>
      <c r="E2305" s="37">
        <v>285779.5</v>
      </c>
      <c r="F2305" s="37">
        <v>285779.5</v>
      </c>
      <c r="G2305" s="37">
        <v>285779.5</v>
      </c>
      <c r="H2305" s="37">
        <v>285779.5</v>
      </c>
      <c r="I2305" s="37">
        <v>285779.5</v>
      </c>
      <c r="J2305" s="37">
        <v>285779.5</v>
      </c>
      <c r="K2305" s="37">
        <v>285779.5</v>
      </c>
      <c r="L2305" s="37">
        <v>285779.5</v>
      </c>
      <c r="M2305" s="37">
        <v>285779.5</v>
      </c>
      <c r="N2305" s="37">
        <v>285779.5</v>
      </c>
      <c r="O2305" s="37">
        <v>285779.5</v>
      </c>
      <c r="P2305" s="37">
        <v>285779.5</v>
      </c>
      <c r="Q2305" s="37">
        <v>285779.5</v>
      </c>
      <c r="R2305" s="37">
        <v>285779.5</v>
      </c>
      <c r="S2305" s="37">
        <v>285779.5</v>
      </c>
    </row>
    <row r="2306" spans="2:19">
      <c r="B2306" s="6">
        <v>1999</v>
      </c>
      <c r="C2306" s="37">
        <v>68293.26999999999</v>
      </c>
      <c r="D2306" s="37">
        <v>68293.26999999999</v>
      </c>
      <c r="E2306" s="37">
        <v>68293.26999999999</v>
      </c>
      <c r="F2306" s="37">
        <v>68293.26999999999</v>
      </c>
      <c r="G2306" s="37">
        <v>68293.26999999999</v>
      </c>
      <c r="H2306" s="37">
        <v>68293.26999999999</v>
      </c>
      <c r="I2306" s="37">
        <v>68293.26999999999</v>
      </c>
      <c r="J2306" s="37">
        <v>68293.26999999999</v>
      </c>
      <c r="K2306" s="37">
        <v>68293.26999999999</v>
      </c>
      <c r="L2306" s="37">
        <v>68293.26999999999</v>
      </c>
      <c r="M2306" s="37">
        <v>68293.26999999999</v>
      </c>
      <c r="N2306" s="37">
        <v>68293.26999999999</v>
      </c>
      <c r="O2306" s="37">
        <v>68293.26999999999</v>
      </c>
      <c r="P2306" s="37">
        <v>68293.26999999999</v>
      </c>
      <c r="Q2306" s="37">
        <v>68293.26999999999</v>
      </c>
      <c r="R2306" s="37">
        <v>68293.26999999999</v>
      </c>
      <c r="S2306" s="37">
        <v>68293.26999999999</v>
      </c>
    </row>
    <row r="2307" spans="2:19">
      <c r="B2307" s="6">
        <v>1998</v>
      </c>
      <c r="C2307" s="37">
        <v>6023.3</v>
      </c>
      <c r="D2307" s="37">
        <v>6023.3</v>
      </c>
      <c r="E2307" s="37">
        <v>6023.3</v>
      </c>
      <c r="F2307" s="37">
        <v>6023.3</v>
      </c>
      <c r="G2307" s="37">
        <v>6023.3</v>
      </c>
      <c r="H2307" s="37">
        <v>6023.3</v>
      </c>
      <c r="I2307" s="37">
        <v>6023.3</v>
      </c>
      <c r="J2307" s="37">
        <v>6023.3</v>
      </c>
      <c r="K2307" s="37">
        <v>6023.3</v>
      </c>
      <c r="L2307" s="37">
        <v>6023.3</v>
      </c>
      <c r="M2307" s="37">
        <v>6023.3</v>
      </c>
      <c r="N2307" s="37">
        <v>6023.3</v>
      </c>
      <c r="O2307" s="37">
        <v>6023.3</v>
      </c>
      <c r="P2307" s="37">
        <v>6023.3</v>
      </c>
      <c r="Q2307" s="37">
        <v>6023.3</v>
      </c>
      <c r="R2307" s="37">
        <v>6023.3</v>
      </c>
      <c r="S2307" s="37">
        <v>6023.3</v>
      </c>
    </row>
    <row r="2308" spans="2:19">
      <c r="B2308" s="6">
        <v>1997</v>
      </c>
      <c r="C2308" s="37">
        <v>89417.69</v>
      </c>
      <c r="D2308" s="37">
        <v>89417.69</v>
      </c>
      <c r="E2308" s="37">
        <v>89417.69</v>
      </c>
      <c r="F2308" s="37">
        <v>89417.69</v>
      </c>
      <c r="G2308" s="37">
        <v>89417.69</v>
      </c>
      <c r="H2308" s="37">
        <v>89417.69</v>
      </c>
      <c r="I2308" s="37">
        <v>89417.69</v>
      </c>
      <c r="J2308" s="37">
        <v>89417.69</v>
      </c>
      <c r="K2308" s="37">
        <v>89417.69</v>
      </c>
      <c r="L2308" s="37">
        <v>89417.69</v>
      </c>
      <c r="M2308" s="37">
        <v>89417.69</v>
      </c>
      <c r="N2308" s="37">
        <v>89417.69</v>
      </c>
      <c r="O2308" s="37">
        <v>89417.69</v>
      </c>
      <c r="P2308" s="37">
        <v>89417.69</v>
      </c>
      <c r="Q2308" s="37">
        <v>89417.69</v>
      </c>
      <c r="R2308" s="37">
        <v>89417.69</v>
      </c>
      <c r="S2308" s="37">
        <v>89417.69</v>
      </c>
    </row>
    <row r="2309" spans="2:19">
      <c r="B2309" s="6">
        <v>1996</v>
      </c>
      <c r="C2309" s="37">
        <v>36567.01</v>
      </c>
      <c r="D2309" s="37">
        <v>36567.01</v>
      </c>
      <c r="E2309" s="37">
        <v>36567.01</v>
      </c>
      <c r="F2309" s="37">
        <v>36567.01</v>
      </c>
      <c r="G2309" s="37">
        <v>36567.01</v>
      </c>
      <c r="H2309" s="37">
        <v>36567.01</v>
      </c>
      <c r="I2309" s="37">
        <v>36567.01</v>
      </c>
      <c r="J2309" s="37">
        <v>36567.01</v>
      </c>
      <c r="K2309" s="37">
        <v>36567.01</v>
      </c>
      <c r="L2309" s="37">
        <v>36567.01</v>
      </c>
      <c r="M2309" s="37">
        <v>36567.01</v>
      </c>
      <c r="N2309" s="37">
        <v>36567.01</v>
      </c>
      <c r="O2309" s="37">
        <v>36567.01</v>
      </c>
      <c r="P2309" s="37">
        <v>36567.009999999995</v>
      </c>
      <c r="Q2309" s="37">
        <v>36567.01</v>
      </c>
      <c r="R2309" s="37">
        <v>36567.01</v>
      </c>
      <c r="S2309" s="37">
        <v>36567.01</v>
      </c>
    </row>
    <row r="2310" spans="2:19">
      <c r="B2310" s="6">
        <v>1995</v>
      </c>
      <c r="C2310" s="37">
        <v>117694.65999999999</v>
      </c>
      <c r="D2310" s="37">
        <v>117694.65999999999</v>
      </c>
      <c r="E2310" s="37">
        <v>117694.65999999999</v>
      </c>
      <c r="F2310" s="37">
        <v>117694.65999999999</v>
      </c>
      <c r="G2310" s="37">
        <v>117694.65999999999</v>
      </c>
      <c r="H2310" s="37">
        <v>117694.65999999999</v>
      </c>
      <c r="I2310" s="37">
        <v>117694.65999999999</v>
      </c>
      <c r="J2310" s="37">
        <v>117694.65999999999</v>
      </c>
      <c r="K2310" s="37">
        <v>117694.65999999999</v>
      </c>
      <c r="L2310" s="37">
        <v>117694.65999999999</v>
      </c>
      <c r="M2310" s="37">
        <v>117694.65999999999</v>
      </c>
      <c r="N2310" s="37">
        <v>117694.65999999999</v>
      </c>
      <c r="O2310" s="37">
        <v>117694.65999999999</v>
      </c>
      <c r="P2310" s="37">
        <v>117694.65999999999</v>
      </c>
      <c r="Q2310" s="37">
        <v>117694.65999999999</v>
      </c>
      <c r="R2310" s="37">
        <v>117694.65999999999</v>
      </c>
      <c r="S2310" s="37">
        <v>117694.65999999999</v>
      </c>
    </row>
    <row r="2311" spans="2:19">
      <c r="B2311" s="6">
        <v>1994</v>
      </c>
      <c r="C2311" s="37">
        <v>59384.00357142857</v>
      </c>
      <c r="D2311" s="37">
        <v>59384.00357142857</v>
      </c>
      <c r="E2311" s="37">
        <v>59384.00357142857</v>
      </c>
      <c r="F2311" s="37">
        <v>59384.00357142857</v>
      </c>
      <c r="G2311" s="37">
        <v>59384.00357142857</v>
      </c>
      <c r="H2311" s="37">
        <v>59384.00357142857</v>
      </c>
      <c r="I2311" s="37">
        <v>59384.00357142857</v>
      </c>
      <c r="J2311" s="37">
        <v>59384.00357142857</v>
      </c>
      <c r="K2311" s="37">
        <v>59384.00357142857</v>
      </c>
      <c r="L2311" s="37">
        <v>59384.00357142857</v>
      </c>
      <c r="M2311" s="37">
        <v>59384.00357142857</v>
      </c>
      <c r="N2311" s="37">
        <v>59384.00357142857</v>
      </c>
      <c r="O2311" s="37">
        <v>59384.00357142857</v>
      </c>
      <c r="P2311" s="37">
        <v>59384.00357142857</v>
      </c>
      <c r="Q2311" s="37">
        <v>59384.00357142857</v>
      </c>
      <c r="R2311" s="37">
        <v>59384.00357142857</v>
      </c>
      <c r="S2311" s="37">
        <v>59384.00357142857</v>
      </c>
    </row>
    <row r="2312" spans="2:19">
      <c r="B2312" s="6">
        <v>1993</v>
      </c>
      <c r="C2312" s="37">
        <v>251001.25777777779</v>
      </c>
      <c r="D2312" s="37">
        <v>251001.25777777779</v>
      </c>
      <c r="E2312" s="37">
        <v>251001.25777777779</v>
      </c>
      <c r="F2312" s="37">
        <v>251001.25777777779</v>
      </c>
      <c r="G2312" s="37">
        <v>251001.25777777779</v>
      </c>
      <c r="H2312" s="37">
        <v>251001.25777777779</v>
      </c>
      <c r="I2312" s="37">
        <v>251001.25777777779</v>
      </c>
      <c r="J2312" s="37">
        <v>251001.25777777779</v>
      </c>
      <c r="K2312" s="37">
        <v>251001.25777777779</v>
      </c>
      <c r="L2312" s="37">
        <v>251001.25777777779</v>
      </c>
      <c r="M2312" s="37">
        <v>251001.25777777779</v>
      </c>
      <c r="N2312" s="37">
        <v>251001.25777777779</v>
      </c>
      <c r="O2312" s="37">
        <v>251001.25777777779</v>
      </c>
      <c r="P2312" s="37">
        <v>251001.25777777779</v>
      </c>
      <c r="Q2312" s="37">
        <v>251001.25777777779</v>
      </c>
      <c r="R2312" s="37">
        <v>251001.25777777779</v>
      </c>
      <c r="S2312" s="37">
        <v>251001.25777777779</v>
      </c>
    </row>
    <row r="2313" spans="2:19">
      <c r="B2313" s="6">
        <v>1992</v>
      </c>
      <c r="C2313" s="37">
        <v>62477.442307692305</v>
      </c>
      <c r="D2313" s="37">
        <v>62477.442307692305</v>
      </c>
      <c r="E2313" s="37">
        <v>62477.442307692305</v>
      </c>
      <c r="F2313" s="37">
        <v>62477.442307692305</v>
      </c>
      <c r="G2313" s="37">
        <v>62477.442307692305</v>
      </c>
      <c r="H2313" s="37">
        <v>62477.442307692305</v>
      </c>
      <c r="I2313" s="37">
        <v>62477.442307692305</v>
      </c>
      <c r="J2313" s="37">
        <v>62477.442307692305</v>
      </c>
      <c r="K2313" s="37">
        <v>62477.442307692305</v>
      </c>
      <c r="L2313" s="37">
        <v>62477.442307692305</v>
      </c>
      <c r="M2313" s="37">
        <v>62477.442307692305</v>
      </c>
      <c r="N2313" s="37">
        <v>62477.442307692305</v>
      </c>
      <c r="O2313" s="37">
        <v>62477.442307692305</v>
      </c>
      <c r="P2313" s="37">
        <v>62477.442307692305</v>
      </c>
      <c r="Q2313" s="37">
        <v>62477.442307692305</v>
      </c>
      <c r="R2313" s="37">
        <v>62477.442307692305</v>
      </c>
      <c r="S2313" s="37">
        <v>62477.442307692305</v>
      </c>
    </row>
    <row r="2314" spans="2:19">
      <c r="B2314" s="6">
        <v>1991</v>
      </c>
      <c r="C2314" s="37">
        <v>38113.694000000003</v>
      </c>
      <c r="D2314" s="37">
        <v>38113.694000000003</v>
      </c>
      <c r="E2314" s="37">
        <v>38113.694000000003</v>
      </c>
      <c r="F2314" s="37">
        <v>38113.694000000003</v>
      </c>
      <c r="G2314" s="37">
        <v>38113.694000000003</v>
      </c>
      <c r="H2314" s="37">
        <v>38113.694000000003</v>
      </c>
      <c r="I2314" s="37">
        <v>38113.694000000003</v>
      </c>
      <c r="J2314" s="37">
        <v>38113.694000000003</v>
      </c>
      <c r="K2314" s="37">
        <v>38113.694000000003</v>
      </c>
      <c r="L2314" s="37">
        <v>38113.694000000003</v>
      </c>
      <c r="M2314" s="37">
        <v>38113.694000000003</v>
      </c>
      <c r="N2314" s="37">
        <v>38113.694000000003</v>
      </c>
      <c r="O2314" s="37">
        <v>38113.694000000003</v>
      </c>
      <c r="P2314" s="37">
        <v>38113.694000000003</v>
      </c>
      <c r="Q2314" s="37">
        <v>38113.694000000003</v>
      </c>
      <c r="R2314" s="37">
        <v>38113.694000000003</v>
      </c>
      <c r="S2314" s="37">
        <v>38113.694000000003</v>
      </c>
    </row>
    <row r="2315" spans="2:19">
      <c r="B2315" s="6">
        <v>1990</v>
      </c>
      <c r="C2315" s="37">
        <v>23011.325000000001</v>
      </c>
      <c r="D2315" s="37">
        <v>23011.325000000001</v>
      </c>
      <c r="E2315" s="37">
        <v>23011.325000000001</v>
      </c>
      <c r="F2315" s="37">
        <v>23011.325000000001</v>
      </c>
      <c r="G2315" s="37">
        <v>23011.325000000001</v>
      </c>
      <c r="H2315" s="37">
        <v>23011.325000000001</v>
      </c>
      <c r="I2315" s="37">
        <v>23011.325000000001</v>
      </c>
      <c r="J2315" s="37">
        <v>23011.325000000001</v>
      </c>
      <c r="K2315" s="37">
        <v>23011.325000000001</v>
      </c>
      <c r="L2315" s="37">
        <v>23011.325000000001</v>
      </c>
      <c r="M2315" s="37">
        <v>23011.325000000001</v>
      </c>
      <c r="N2315" s="37">
        <v>23011.325000000001</v>
      </c>
      <c r="O2315" s="37">
        <v>23011.325000000001</v>
      </c>
      <c r="P2315" s="37">
        <v>23011.325000000001</v>
      </c>
      <c r="Q2315" s="37">
        <v>23011.325000000001</v>
      </c>
      <c r="R2315" s="37">
        <v>23011.325000000001</v>
      </c>
      <c r="S2315" s="37">
        <v>23011.325000000001</v>
      </c>
    </row>
    <row r="2316" spans="2:19">
      <c r="B2316" s="6">
        <v>1989</v>
      </c>
      <c r="C2316" s="37">
        <v>33516.379999999997</v>
      </c>
      <c r="D2316" s="37">
        <v>33516.379999999997</v>
      </c>
      <c r="E2316" s="37">
        <v>33516.379999999997</v>
      </c>
      <c r="F2316" s="37">
        <v>33516.379999999997</v>
      </c>
      <c r="G2316" s="37">
        <v>33516.379999999997</v>
      </c>
      <c r="H2316" s="37">
        <v>33516.379999999997</v>
      </c>
      <c r="I2316" s="37">
        <v>33516.379999999997</v>
      </c>
      <c r="J2316" s="37">
        <v>33516.379999999997</v>
      </c>
      <c r="K2316" s="37">
        <v>33516.379999999997</v>
      </c>
      <c r="L2316" s="37">
        <v>33516.379999999997</v>
      </c>
      <c r="M2316" s="37">
        <v>33516.379999999997</v>
      </c>
      <c r="N2316" s="37">
        <v>33516.379999999997</v>
      </c>
      <c r="O2316" s="37">
        <v>33516.379999999997</v>
      </c>
      <c r="P2316" s="37">
        <v>33516.379999999997</v>
      </c>
      <c r="Q2316" s="37">
        <v>33516.379999999997</v>
      </c>
      <c r="R2316" s="37">
        <v>33516.379999999997</v>
      </c>
      <c r="S2316" s="37">
        <v>33516.379999999997</v>
      </c>
    </row>
    <row r="2317" spans="2:19">
      <c r="B2317" s="6">
        <v>1988</v>
      </c>
      <c r="C2317" s="37">
        <v>15812.77</v>
      </c>
      <c r="D2317" s="37">
        <v>15812.77</v>
      </c>
      <c r="E2317" s="37">
        <v>15812.77</v>
      </c>
      <c r="F2317" s="37">
        <v>15812.77</v>
      </c>
      <c r="G2317" s="37">
        <v>15812.77</v>
      </c>
      <c r="H2317" s="37">
        <v>15812.77</v>
      </c>
      <c r="I2317" s="37">
        <v>15812.77</v>
      </c>
      <c r="J2317" s="37">
        <v>15812.77</v>
      </c>
      <c r="K2317" s="37">
        <v>15812.77</v>
      </c>
      <c r="L2317" s="37">
        <v>15812.77</v>
      </c>
      <c r="M2317" s="37">
        <v>15812.77</v>
      </c>
      <c r="N2317" s="37">
        <v>15812.77</v>
      </c>
      <c r="O2317" s="37">
        <v>15812.77</v>
      </c>
      <c r="P2317" s="37">
        <v>15812.77</v>
      </c>
      <c r="Q2317" s="37">
        <v>15812.77</v>
      </c>
      <c r="R2317" s="37">
        <v>15812.77</v>
      </c>
      <c r="S2317" s="37">
        <v>15812.77</v>
      </c>
    </row>
    <row r="2318" spans="2:19">
      <c r="B2318" s="6">
        <v>1987</v>
      </c>
      <c r="C2318" s="37">
        <v>57069.42</v>
      </c>
      <c r="D2318" s="37">
        <v>57069.42</v>
      </c>
      <c r="E2318" s="37">
        <v>57069.42</v>
      </c>
      <c r="F2318" s="37">
        <v>57069.42</v>
      </c>
      <c r="G2318" s="37">
        <v>57069.42</v>
      </c>
      <c r="H2318" s="37">
        <v>57069.42</v>
      </c>
      <c r="I2318" s="37">
        <v>57069.42</v>
      </c>
      <c r="J2318" s="37">
        <v>57069.42</v>
      </c>
      <c r="K2318" s="37">
        <v>57069.42</v>
      </c>
      <c r="L2318" s="37">
        <v>57069.42</v>
      </c>
      <c r="M2318" s="37">
        <v>57069.42</v>
      </c>
      <c r="N2318" s="37">
        <v>57069.42</v>
      </c>
      <c r="O2318" s="37">
        <v>57069.42</v>
      </c>
      <c r="P2318" s="37">
        <v>57069.42</v>
      </c>
      <c r="Q2318" s="37">
        <v>57069.42</v>
      </c>
      <c r="R2318" s="37">
        <v>57069.42</v>
      </c>
      <c r="S2318" s="37">
        <v>57069.42</v>
      </c>
    </row>
    <row r="2319" spans="2:19">
      <c r="B2319" s="6">
        <v>1986</v>
      </c>
      <c r="C2319" s="37">
        <v>50105.275000000001</v>
      </c>
      <c r="D2319" s="37">
        <v>50105.275000000001</v>
      </c>
      <c r="E2319" s="37">
        <v>50105.275000000001</v>
      </c>
      <c r="F2319" s="37">
        <v>50105.275000000001</v>
      </c>
      <c r="G2319" s="37">
        <v>50105.275000000001</v>
      </c>
      <c r="H2319" s="37">
        <v>50105.275000000001</v>
      </c>
      <c r="I2319" s="37">
        <v>50105.275000000001</v>
      </c>
      <c r="J2319" s="37">
        <v>50105.275000000001</v>
      </c>
      <c r="K2319" s="37">
        <v>50105.275000000001</v>
      </c>
      <c r="L2319" s="37">
        <v>50105.275000000001</v>
      </c>
      <c r="M2319" s="37">
        <v>50105.275000000001</v>
      </c>
      <c r="N2319" s="37">
        <v>50105.275000000001</v>
      </c>
      <c r="O2319" s="37">
        <v>50105.275000000001</v>
      </c>
      <c r="P2319" s="37">
        <v>50105.275000000001</v>
      </c>
      <c r="Q2319" s="37">
        <v>50105.275000000001</v>
      </c>
      <c r="R2319" s="37">
        <v>50105.275000000001</v>
      </c>
      <c r="S2319" s="37">
        <v>50105.275000000001</v>
      </c>
    </row>
    <row r="2320" spans="2:19">
      <c r="B2320" s="6">
        <v>1985</v>
      </c>
      <c r="C2320" s="37"/>
      <c r="D2320" s="37"/>
      <c r="E2320" s="37"/>
      <c r="F2320" s="37"/>
      <c r="G2320" s="37"/>
      <c r="H2320" s="37"/>
      <c r="I2320" s="37"/>
      <c r="J2320" s="37"/>
      <c r="K2320" s="37"/>
      <c r="L2320" s="37"/>
      <c r="M2320" s="37"/>
      <c r="N2320" s="37"/>
      <c r="O2320" s="37">
        <v>0</v>
      </c>
      <c r="P2320" s="37">
        <v>0</v>
      </c>
      <c r="Q2320" s="37">
        <v>0</v>
      </c>
      <c r="R2320" s="37">
        <v>0</v>
      </c>
      <c r="S2320" s="37">
        <v>0</v>
      </c>
    </row>
    <row r="2321" spans="2:19">
      <c r="B2321" s="6">
        <v>1984</v>
      </c>
      <c r="C2321" s="37">
        <v>50924.91</v>
      </c>
      <c r="D2321" s="37">
        <v>50924.91</v>
      </c>
      <c r="E2321" s="37">
        <v>50924.91</v>
      </c>
      <c r="F2321" s="37">
        <v>50924.91</v>
      </c>
      <c r="G2321" s="37">
        <v>50924.91</v>
      </c>
      <c r="H2321" s="37">
        <v>50924.91</v>
      </c>
      <c r="I2321" s="37">
        <v>50924.91</v>
      </c>
      <c r="J2321" s="37">
        <v>50924.91</v>
      </c>
      <c r="K2321" s="37">
        <v>50924.91</v>
      </c>
      <c r="L2321" s="37">
        <v>50924.91</v>
      </c>
      <c r="M2321" s="37">
        <v>50924.91</v>
      </c>
      <c r="N2321" s="37">
        <v>50924.91</v>
      </c>
      <c r="O2321" s="37">
        <v>50924.91</v>
      </c>
      <c r="P2321" s="37">
        <v>50924.91</v>
      </c>
      <c r="Q2321" s="37">
        <v>50924.91</v>
      </c>
      <c r="R2321" s="37">
        <v>50924.91</v>
      </c>
      <c r="S2321" s="37">
        <v>50924.91</v>
      </c>
    </row>
    <row r="2322" spans="2:19">
      <c r="B2322" s="6">
        <v>1983</v>
      </c>
      <c r="C2322" s="37">
        <v>31546.68</v>
      </c>
      <c r="D2322" s="37">
        <v>31546.68</v>
      </c>
      <c r="E2322" s="37">
        <v>31546.68</v>
      </c>
      <c r="F2322" s="37">
        <v>31546.68</v>
      </c>
      <c r="G2322" s="37">
        <v>31546.68</v>
      </c>
      <c r="H2322" s="37">
        <v>31546.68</v>
      </c>
      <c r="I2322" s="37">
        <v>31546.68</v>
      </c>
      <c r="J2322" s="37">
        <v>31546.68</v>
      </c>
      <c r="K2322" s="37">
        <v>31546.68</v>
      </c>
      <c r="L2322" s="37">
        <v>31546.68</v>
      </c>
      <c r="M2322" s="37">
        <v>31546.68</v>
      </c>
      <c r="N2322" s="37">
        <v>31546.68</v>
      </c>
      <c r="O2322" s="37">
        <v>31546.68</v>
      </c>
      <c r="P2322" s="37">
        <v>31546.68</v>
      </c>
      <c r="Q2322" s="37">
        <v>31546.68</v>
      </c>
      <c r="R2322" s="37">
        <v>31546.68</v>
      </c>
      <c r="S2322" s="37">
        <v>31546.68</v>
      </c>
    </row>
    <row r="2323" spans="2:19">
      <c r="B2323" s="6">
        <v>1982</v>
      </c>
      <c r="C2323" s="37">
        <v>62761.162500000006</v>
      </c>
      <c r="D2323" s="37">
        <v>62761.162500000006</v>
      </c>
      <c r="E2323" s="37">
        <v>62761.162500000006</v>
      </c>
      <c r="F2323" s="37">
        <v>62761.162500000006</v>
      </c>
      <c r="G2323" s="37">
        <v>62761.162500000006</v>
      </c>
      <c r="H2323" s="37">
        <v>62761.162500000006</v>
      </c>
      <c r="I2323" s="37">
        <v>62761.162500000006</v>
      </c>
      <c r="J2323" s="37">
        <v>62761.162500000006</v>
      </c>
      <c r="K2323" s="37">
        <v>62761.162500000006</v>
      </c>
      <c r="L2323" s="37">
        <v>62761.162500000006</v>
      </c>
      <c r="M2323" s="37">
        <v>62761.162500000006</v>
      </c>
      <c r="N2323" s="37">
        <v>62761.162500000006</v>
      </c>
      <c r="O2323" s="37">
        <v>62761.162500000006</v>
      </c>
      <c r="P2323" s="37">
        <v>62761.162500000006</v>
      </c>
      <c r="Q2323" s="37">
        <v>62761.162500000006</v>
      </c>
      <c r="R2323" s="37">
        <v>62761.162500000006</v>
      </c>
      <c r="S2323" s="37">
        <v>62761.162500000006</v>
      </c>
    </row>
    <row r="2324" spans="2:19">
      <c r="B2324" s="6">
        <v>1981</v>
      </c>
      <c r="C2324" s="37">
        <v>46976.75</v>
      </c>
      <c r="D2324" s="37">
        <v>46976.75</v>
      </c>
      <c r="E2324" s="37">
        <v>46976.75</v>
      </c>
      <c r="F2324" s="37">
        <v>46976.75</v>
      </c>
      <c r="G2324" s="37">
        <v>46976.75</v>
      </c>
      <c r="H2324" s="37">
        <v>46976.75</v>
      </c>
      <c r="I2324" s="37">
        <v>46976.75</v>
      </c>
      <c r="J2324" s="37">
        <v>46976.75</v>
      </c>
      <c r="K2324" s="37">
        <v>46976.75</v>
      </c>
      <c r="L2324" s="37">
        <v>46976.75</v>
      </c>
      <c r="M2324" s="37">
        <v>46976.75</v>
      </c>
      <c r="N2324" s="37">
        <v>46976.75</v>
      </c>
      <c r="O2324" s="37">
        <v>46976.75</v>
      </c>
      <c r="P2324" s="37">
        <v>46976.75</v>
      </c>
      <c r="Q2324" s="37">
        <v>46976.75</v>
      </c>
      <c r="R2324" s="37">
        <v>46976.75</v>
      </c>
      <c r="S2324" s="37">
        <v>46976.75</v>
      </c>
    </row>
    <row r="2325" spans="2:19">
      <c r="B2325" s="6">
        <v>1980</v>
      </c>
      <c r="C2325" s="37">
        <v>13535.44</v>
      </c>
      <c r="D2325" s="37">
        <v>13535.44</v>
      </c>
      <c r="E2325" s="37">
        <v>13535.44</v>
      </c>
      <c r="F2325" s="37">
        <v>13535.44</v>
      </c>
      <c r="G2325" s="37">
        <v>13535.44</v>
      </c>
      <c r="H2325" s="37">
        <v>13535.44</v>
      </c>
      <c r="I2325" s="37">
        <v>13535.44</v>
      </c>
      <c r="J2325" s="37">
        <v>13535.44</v>
      </c>
      <c r="K2325" s="37">
        <v>13535.44</v>
      </c>
      <c r="L2325" s="37">
        <v>13535.44</v>
      </c>
      <c r="M2325" s="37">
        <v>13535.44</v>
      </c>
      <c r="N2325" s="37">
        <v>13535.44</v>
      </c>
      <c r="O2325" s="37">
        <v>13535.44</v>
      </c>
      <c r="P2325" s="37">
        <v>13535.44</v>
      </c>
      <c r="Q2325" s="37">
        <v>13535.44</v>
      </c>
      <c r="R2325" s="37">
        <v>13535.44</v>
      </c>
      <c r="S2325" s="37">
        <v>13535.44</v>
      </c>
    </row>
    <row r="2326" spans="2:19">
      <c r="B2326" s="6">
        <v>1979</v>
      </c>
      <c r="C2326" s="37">
        <v>23314.799999999999</v>
      </c>
      <c r="D2326" s="37">
        <v>23314.799999999999</v>
      </c>
      <c r="E2326" s="37">
        <v>23314.799999999999</v>
      </c>
      <c r="F2326" s="37">
        <v>23314.799999999999</v>
      </c>
      <c r="G2326" s="37">
        <v>23314.799999999999</v>
      </c>
      <c r="H2326" s="37">
        <v>23314.799999999999</v>
      </c>
      <c r="I2326" s="37">
        <v>23314.799999999999</v>
      </c>
      <c r="J2326" s="37">
        <v>23314.799999999999</v>
      </c>
      <c r="K2326" s="37">
        <v>23314.799999999999</v>
      </c>
      <c r="L2326" s="37">
        <v>23314.799999999999</v>
      </c>
      <c r="M2326" s="37">
        <v>23314.799999999999</v>
      </c>
      <c r="N2326" s="37">
        <v>23314.799999999999</v>
      </c>
      <c r="O2326" s="37">
        <v>23314.799999999999</v>
      </c>
      <c r="P2326" s="37">
        <v>23314.799999999999</v>
      </c>
      <c r="Q2326" s="37">
        <v>23314.799999999999</v>
      </c>
      <c r="R2326" s="37">
        <v>23314.799999999999</v>
      </c>
      <c r="S2326" s="37">
        <v>23314.799999999999</v>
      </c>
    </row>
    <row r="2327" spans="2:19">
      <c r="B2327" s="6">
        <v>1978</v>
      </c>
      <c r="C2327" s="37">
        <v>3566.45</v>
      </c>
      <c r="D2327" s="37">
        <v>3566.45</v>
      </c>
      <c r="E2327" s="37">
        <v>3566.45</v>
      </c>
      <c r="F2327" s="37">
        <v>3566.45</v>
      </c>
      <c r="G2327" s="37">
        <v>3566.45</v>
      </c>
      <c r="H2327" s="37">
        <v>3566.45</v>
      </c>
      <c r="I2327" s="37">
        <v>3566.45</v>
      </c>
      <c r="J2327" s="37">
        <v>3566.45</v>
      </c>
      <c r="K2327" s="37">
        <v>3566.45</v>
      </c>
      <c r="L2327" s="37">
        <v>3566.45</v>
      </c>
      <c r="M2327" s="37">
        <v>3566.45</v>
      </c>
      <c r="N2327" s="37">
        <v>3566.45</v>
      </c>
      <c r="O2327" s="37">
        <v>3566.45</v>
      </c>
      <c r="P2327" s="37">
        <v>3566.45</v>
      </c>
      <c r="Q2327" s="37">
        <v>3566.45</v>
      </c>
      <c r="R2327" s="37">
        <v>3566.45</v>
      </c>
      <c r="S2327" s="37">
        <v>3566.45</v>
      </c>
    </row>
    <row r="2328" spans="2:19">
      <c r="B2328" s="6">
        <v>1977</v>
      </c>
      <c r="C2328" s="37">
        <v>3412.81</v>
      </c>
      <c r="D2328" s="37">
        <v>3412.81</v>
      </c>
      <c r="E2328" s="37">
        <v>3412.81</v>
      </c>
      <c r="F2328" s="37">
        <v>3412.81</v>
      </c>
      <c r="G2328" s="37">
        <v>3412.81</v>
      </c>
      <c r="H2328" s="37">
        <v>3412.81</v>
      </c>
      <c r="I2328" s="37">
        <v>3412.81</v>
      </c>
      <c r="J2328" s="37">
        <v>3412.81</v>
      </c>
      <c r="K2328" s="37">
        <v>3412.81</v>
      </c>
      <c r="L2328" s="37">
        <v>3412.81</v>
      </c>
      <c r="M2328" s="37">
        <v>3412.81</v>
      </c>
      <c r="N2328" s="37">
        <v>3412.81</v>
      </c>
      <c r="O2328" s="37">
        <v>3412.81</v>
      </c>
      <c r="P2328" s="37">
        <v>3412.81</v>
      </c>
      <c r="Q2328" s="37">
        <v>3412.81</v>
      </c>
      <c r="R2328" s="37">
        <v>3412.81</v>
      </c>
      <c r="S2328" s="37">
        <v>3412.81</v>
      </c>
    </row>
    <row r="2329" spans="2:19">
      <c r="B2329" s="6">
        <v>1976</v>
      </c>
      <c r="C2329" s="37">
        <v>30390.39</v>
      </c>
      <c r="D2329" s="37">
        <v>30390.39</v>
      </c>
      <c r="E2329" s="37">
        <v>30390.39</v>
      </c>
      <c r="F2329" s="37">
        <v>30390.39</v>
      </c>
      <c r="G2329" s="37">
        <v>30390.39</v>
      </c>
      <c r="H2329" s="37">
        <v>30390.39</v>
      </c>
      <c r="I2329" s="37">
        <v>30390.39</v>
      </c>
      <c r="J2329" s="37">
        <v>30390.39</v>
      </c>
      <c r="K2329" s="37">
        <v>30390.39</v>
      </c>
      <c r="L2329" s="37">
        <v>30390.39</v>
      </c>
      <c r="M2329" s="37">
        <v>30390.39</v>
      </c>
      <c r="N2329" s="37">
        <v>30390.39</v>
      </c>
      <c r="O2329" s="37">
        <v>30390.39</v>
      </c>
      <c r="P2329" s="37">
        <v>30390.39</v>
      </c>
      <c r="Q2329" s="37">
        <v>30390.39</v>
      </c>
      <c r="R2329" s="37">
        <v>30390.39</v>
      </c>
      <c r="S2329" s="37">
        <v>30390.39</v>
      </c>
    </row>
    <row r="2330" spans="2:19">
      <c r="B2330" s="6">
        <v>1975</v>
      </c>
      <c r="C2330" s="37">
        <v>79082.613333333327</v>
      </c>
      <c r="D2330" s="37">
        <v>79082.613333333327</v>
      </c>
      <c r="E2330" s="37">
        <v>79082.613333333327</v>
      </c>
      <c r="F2330" s="37">
        <v>79082.613333333327</v>
      </c>
      <c r="G2330" s="37">
        <v>79082.613333333327</v>
      </c>
      <c r="H2330" s="37">
        <v>79082.613333333327</v>
      </c>
      <c r="I2330" s="37">
        <v>79082.613333333327</v>
      </c>
      <c r="J2330" s="37">
        <v>79082.613333333327</v>
      </c>
      <c r="K2330" s="37">
        <v>79082.613333333327</v>
      </c>
      <c r="L2330" s="37">
        <v>79082.613333333327</v>
      </c>
      <c r="M2330" s="37">
        <v>79082.613333333327</v>
      </c>
      <c r="N2330" s="37">
        <v>79082.613333333327</v>
      </c>
      <c r="O2330" s="37">
        <v>79082.613333333327</v>
      </c>
      <c r="P2330" s="37">
        <v>79082.613333333327</v>
      </c>
      <c r="Q2330" s="37">
        <v>79082.613333333327</v>
      </c>
      <c r="R2330" s="37">
        <v>79082.613333333327</v>
      </c>
      <c r="S2330" s="37">
        <v>79082.613333333327</v>
      </c>
    </row>
    <row r="2331" spans="2:19">
      <c r="B2331" s="6">
        <v>1974</v>
      </c>
      <c r="C2331" s="37">
        <v>10950.72</v>
      </c>
      <c r="D2331" s="37">
        <v>10950.72</v>
      </c>
      <c r="E2331" s="37">
        <v>10950.72</v>
      </c>
      <c r="F2331" s="37">
        <v>10950.72</v>
      </c>
      <c r="G2331" s="37">
        <v>10950.72</v>
      </c>
      <c r="H2331" s="37">
        <v>10950.72</v>
      </c>
      <c r="I2331" s="37">
        <v>10950.72</v>
      </c>
      <c r="J2331" s="37">
        <v>10950.72</v>
      </c>
      <c r="K2331" s="37">
        <v>10950.72</v>
      </c>
      <c r="L2331" s="37">
        <v>10950.72</v>
      </c>
      <c r="M2331" s="37">
        <v>10950.72</v>
      </c>
      <c r="N2331" s="37">
        <v>10950.72</v>
      </c>
      <c r="O2331" s="37">
        <v>10950.72</v>
      </c>
      <c r="P2331" s="37">
        <v>10950.72</v>
      </c>
      <c r="Q2331" s="37">
        <v>10950.72</v>
      </c>
      <c r="R2331" s="37">
        <v>10950.72</v>
      </c>
      <c r="S2331" s="37">
        <v>10950.72</v>
      </c>
    </row>
    <row r="2332" spans="2:19">
      <c r="B2332" s="6">
        <v>1973</v>
      </c>
      <c r="C2332" s="37">
        <v>516522.87428571429</v>
      </c>
      <c r="D2332" s="37">
        <v>516522.87428571429</v>
      </c>
      <c r="E2332" s="37">
        <v>516522.87428571429</v>
      </c>
      <c r="F2332" s="37">
        <v>516522.87428571429</v>
      </c>
      <c r="G2332" s="37">
        <v>516522.87428571429</v>
      </c>
      <c r="H2332" s="37">
        <v>516522.87428571429</v>
      </c>
      <c r="I2332" s="37">
        <v>516522.87428571429</v>
      </c>
      <c r="J2332" s="37">
        <v>516522.87428571429</v>
      </c>
      <c r="K2332" s="37">
        <v>516522.87428571429</v>
      </c>
      <c r="L2332" s="37">
        <v>516522.87428571429</v>
      </c>
      <c r="M2332" s="37">
        <v>516522.87428571429</v>
      </c>
      <c r="N2332" s="37">
        <v>516522.87428571429</v>
      </c>
      <c r="O2332" s="37">
        <v>516522.87428571435</v>
      </c>
      <c r="P2332" s="37">
        <v>516522.87428571429</v>
      </c>
      <c r="Q2332" s="37">
        <v>516522.87428571429</v>
      </c>
      <c r="R2332" s="37">
        <v>516522.87428571429</v>
      </c>
      <c r="S2332" s="37">
        <v>516522.87428571429</v>
      </c>
    </row>
    <row r="2333" spans="2:19">
      <c r="B2333" s="6">
        <v>1972</v>
      </c>
      <c r="C2333" s="37">
        <v>4006.79</v>
      </c>
      <c r="D2333" s="37">
        <v>4006.79</v>
      </c>
      <c r="E2333" s="37">
        <v>4006.79</v>
      </c>
      <c r="F2333" s="37">
        <v>4006.79</v>
      </c>
      <c r="G2333" s="37">
        <v>4006.79</v>
      </c>
      <c r="H2333" s="37">
        <v>4006.79</v>
      </c>
      <c r="I2333" s="37">
        <v>4006.79</v>
      </c>
      <c r="J2333" s="37">
        <v>4006.79</v>
      </c>
      <c r="K2333" s="37">
        <v>4006.79</v>
      </c>
      <c r="L2333" s="37">
        <v>4006.79</v>
      </c>
      <c r="M2333" s="37">
        <v>4006.79</v>
      </c>
      <c r="N2333" s="37">
        <v>4006.79</v>
      </c>
      <c r="O2333" s="37">
        <v>4006.79</v>
      </c>
      <c r="P2333" s="37">
        <v>4006.79</v>
      </c>
      <c r="Q2333" s="37">
        <v>4006.79</v>
      </c>
      <c r="R2333" s="37">
        <v>4006.79</v>
      </c>
      <c r="S2333" s="37">
        <v>4006.79</v>
      </c>
    </row>
    <row r="2334" spans="2:19">
      <c r="B2334" s="6">
        <v>1971</v>
      </c>
      <c r="C2334" s="37">
        <v>238643.20000000001</v>
      </c>
      <c r="D2334" s="37">
        <v>238643.20000000001</v>
      </c>
      <c r="E2334" s="37">
        <v>238643.20000000001</v>
      </c>
      <c r="F2334" s="37">
        <v>238643.20000000001</v>
      </c>
      <c r="G2334" s="37">
        <v>238643.20000000001</v>
      </c>
      <c r="H2334" s="37">
        <v>238643.20000000001</v>
      </c>
      <c r="I2334" s="37">
        <v>238643.20000000001</v>
      </c>
      <c r="J2334" s="37">
        <v>238643.20000000001</v>
      </c>
      <c r="K2334" s="37">
        <v>238643.20000000001</v>
      </c>
      <c r="L2334" s="37">
        <v>238643.20000000001</v>
      </c>
      <c r="M2334" s="37">
        <v>238643.20000000001</v>
      </c>
      <c r="N2334" s="37">
        <v>238643.20000000001</v>
      </c>
      <c r="O2334" s="37">
        <v>238643.20000000001</v>
      </c>
      <c r="P2334" s="37">
        <v>238643.20000000001</v>
      </c>
      <c r="Q2334" s="37">
        <v>238643.19999999998</v>
      </c>
      <c r="R2334" s="37">
        <v>238643.19999999998</v>
      </c>
      <c r="S2334" s="37">
        <v>238643.19999999998</v>
      </c>
    </row>
    <row r="2335" spans="2:19">
      <c r="B2335" s="6">
        <v>1970</v>
      </c>
      <c r="C2335" s="37">
        <v>2868.1</v>
      </c>
      <c r="D2335" s="37">
        <v>2868.1</v>
      </c>
      <c r="E2335" s="37">
        <v>2868.1</v>
      </c>
      <c r="F2335" s="37">
        <v>2868.1</v>
      </c>
      <c r="G2335" s="37">
        <v>2868.1</v>
      </c>
      <c r="H2335" s="37">
        <v>2868.1</v>
      </c>
      <c r="I2335" s="37">
        <v>2868.1</v>
      </c>
      <c r="J2335" s="37">
        <v>2868.1</v>
      </c>
      <c r="K2335" s="37">
        <v>2868.1</v>
      </c>
      <c r="L2335" s="37">
        <v>2868.1</v>
      </c>
      <c r="M2335" s="37">
        <v>2868.1</v>
      </c>
      <c r="N2335" s="37">
        <v>2868.1</v>
      </c>
      <c r="O2335" s="37">
        <v>2868.1</v>
      </c>
      <c r="P2335" s="37">
        <v>2868.1</v>
      </c>
      <c r="Q2335" s="37">
        <v>2868.1</v>
      </c>
      <c r="R2335" s="37">
        <v>2868.1</v>
      </c>
      <c r="S2335" s="37">
        <v>2868.1</v>
      </c>
    </row>
    <row r="2336" spans="2:19">
      <c r="B2336" s="6">
        <v>1969</v>
      </c>
      <c r="C2336" s="37">
        <v>4593.96</v>
      </c>
      <c r="D2336" s="37">
        <v>4593.96</v>
      </c>
      <c r="E2336" s="37">
        <v>4593.96</v>
      </c>
      <c r="F2336" s="37">
        <v>4593.96</v>
      </c>
      <c r="G2336" s="37">
        <v>4593.96</v>
      </c>
      <c r="H2336" s="37">
        <v>4593.96</v>
      </c>
      <c r="I2336" s="37">
        <v>4593.96</v>
      </c>
      <c r="J2336" s="37">
        <v>4593.96</v>
      </c>
      <c r="K2336" s="37">
        <v>4593.96</v>
      </c>
      <c r="L2336" s="37">
        <v>4593.96</v>
      </c>
      <c r="M2336" s="37">
        <v>4593.96</v>
      </c>
      <c r="N2336" s="37">
        <v>4593.96</v>
      </c>
      <c r="O2336" s="37">
        <v>4593.96</v>
      </c>
      <c r="P2336" s="37">
        <v>4593.96</v>
      </c>
      <c r="Q2336" s="37">
        <v>4593.96</v>
      </c>
      <c r="R2336" s="37">
        <v>4593.96</v>
      </c>
      <c r="S2336" s="37">
        <v>4593.96</v>
      </c>
    </row>
    <row r="2337" spans="2:19">
      <c r="B2337" s="6">
        <v>1968</v>
      </c>
      <c r="C2337" s="37"/>
      <c r="D2337" s="37"/>
      <c r="E2337" s="37"/>
      <c r="F2337" s="37"/>
      <c r="G2337" s="37"/>
      <c r="H2337" s="37"/>
      <c r="I2337" s="37"/>
      <c r="J2337" s="37"/>
      <c r="K2337" s="37"/>
      <c r="L2337" s="37"/>
      <c r="M2337" s="37"/>
      <c r="N2337" s="37"/>
      <c r="O2337" s="37">
        <v>0</v>
      </c>
      <c r="P2337" s="37">
        <v>0</v>
      </c>
      <c r="Q2337" s="37">
        <v>0</v>
      </c>
      <c r="R2337" s="37">
        <v>0</v>
      </c>
      <c r="S2337" s="37">
        <v>0</v>
      </c>
    </row>
    <row r="2338" spans="2:19">
      <c r="B2338" s="6">
        <v>1967</v>
      </c>
      <c r="C2338" s="37">
        <v>2377.5100000000002</v>
      </c>
      <c r="D2338" s="37">
        <v>2377.5100000000002</v>
      </c>
      <c r="E2338" s="37">
        <v>2377.5100000000002</v>
      </c>
      <c r="F2338" s="37">
        <v>2377.5100000000002</v>
      </c>
      <c r="G2338" s="37">
        <v>2377.5100000000002</v>
      </c>
      <c r="H2338" s="37">
        <v>2377.5100000000002</v>
      </c>
      <c r="I2338" s="37">
        <v>2377.5100000000002</v>
      </c>
      <c r="J2338" s="37">
        <v>2377.5100000000002</v>
      </c>
      <c r="K2338" s="37">
        <v>2377.5100000000002</v>
      </c>
      <c r="L2338" s="37">
        <v>2377.5100000000002</v>
      </c>
      <c r="M2338" s="37">
        <v>2377.5100000000002</v>
      </c>
      <c r="N2338" s="37">
        <v>2377.5100000000002</v>
      </c>
      <c r="O2338" s="37">
        <v>2377.5100000000002</v>
      </c>
      <c r="P2338" s="37">
        <v>2377.5100000000002</v>
      </c>
      <c r="Q2338" s="37">
        <v>2377.5100000000002</v>
      </c>
      <c r="R2338" s="37">
        <v>2377.5100000000002</v>
      </c>
      <c r="S2338" s="37">
        <v>2377.5100000000002</v>
      </c>
    </row>
    <row r="2339" spans="2:19">
      <c r="B2339" s="6">
        <v>1966</v>
      </c>
      <c r="C2339" s="37"/>
      <c r="D2339" s="37"/>
      <c r="E2339" s="37"/>
      <c r="F2339" s="37"/>
      <c r="G2339" s="37"/>
      <c r="H2339" s="37"/>
      <c r="I2339" s="37"/>
      <c r="J2339" s="37"/>
      <c r="K2339" s="37"/>
      <c r="L2339" s="37"/>
      <c r="M2339" s="37"/>
      <c r="N2339" s="37"/>
      <c r="O2339" s="37">
        <v>0</v>
      </c>
      <c r="P2339" s="37">
        <v>0</v>
      </c>
      <c r="Q2339" s="37">
        <v>0</v>
      </c>
      <c r="R2339" s="37">
        <v>0</v>
      </c>
      <c r="S2339" s="37">
        <v>0</v>
      </c>
    </row>
    <row r="2340" spans="2:19">
      <c r="B2340" s="6">
        <v>1965</v>
      </c>
      <c r="C2340" s="37">
        <v>33661.160000000003</v>
      </c>
      <c r="D2340" s="37">
        <v>33661.160000000003</v>
      </c>
      <c r="E2340" s="37">
        <v>33661.160000000003</v>
      </c>
      <c r="F2340" s="37">
        <v>33661.160000000003</v>
      </c>
      <c r="G2340" s="37">
        <v>33661.160000000003</v>
      </c>
      <c r="H2340" s="37">
        <v>33661.160000000003</v>
      </c>
      <c r="I2340" s="37">
        <v>33661.160000000003</v>
      </c>
      <c r="J2340" s="37">
        <v>33661.160000000003</v>
      </c>
      <c r="K2340" s="37">
        <v>33661.160000000003</v>
      </c>
      <c r="L2340" s="37">
        <v>33661.160000000003</v>
      </c>
      <c r="M2340" s="37">
        <v>33661.160000000003</v>
      </c>
      <c r="N2340" s="37">
        <v>33661.160000000003</v>
      </c>
      <c r="O2340" s="37">
        <v>33661.160000000003</v>
      </c>
      <c r="P2340" s="37">
        <v>33661.160000000003</v>
      </c>
      <c r="Q2340" s="37">
        <v>33661.160000000003</v>
      </c>
      <c r="R2340" s="37">
        <v>33661.160000000003</v>
      </c>
      <c r="S2340" s="37">
        <v>33661.160000000003</v>
      </c>
    </row>
    <row r="2341" spans="2:19">
      <c r="B2341" s="6">
        <v>1964</v>
      </c>
      <c r="C2341" s="37">
        <v>6341.8099999999995</v>
      </c>
      <c r="D2341" s="37">
        <v>6341.8099999999995</v>
      </c>
      <c r="E2341" s="37">
        <v>6341.8099999999995</v>
      </c>
      <c r="F2341" s="37">
        <v>6341.8099999999995</v>
      </c>
      <c r="G2341" s="37">
        <v>6341.8099999999995</v>
      </c>
      <c r="H2341" s="37">
        <v>6341.8099999999995</v>
      </c>
      <c r="I2341" s="37">
        <v>6341.8099999999995</v>
      </c>
      <c r="J2341" s="37">
        <v>6341.8099999999995</v>
      </c>
      <c r="K2341" s="37">
        <v>6341.8099999999995</v>
      </c>
      <c r="L2341" s="37">
        <v>6341.8099999999995</v>
      </c>
      <c r="M2341" s="37">
        <v>6341.8099999999995</v>
      </c>
      <c r="N2341" s="37">
        <v>6341.8099999999995</v>
      </c>
      <c r="O2341" s="37">
        <v>6341.8099999999995</v>
      </c>
      <c r="P2341" s="37">
        <v>6341.8099999999995</v>
      </c>
      <c r="Q2341" s="37">
        <v>6341.8099999999995</v>
      </c>
      <c r="R2341" s="37">
        <v>6341.8099999999995</v>
      </c>
      <c r="S2341" s="37">
        <v>6341.8099999999995</v>
      </c>
    </row>
    <row r="2342" spans="2:19">
      <c r="B2342" s="6">
        <v>1963</v>
      </c>
      <c r="C2342" s="37"/>
      <c r="D2342" s="37"/>
      <c r="E2342" s="37"/>
      <c r="F2342" s="37"/>
      <c r="G2342" s="37"/>
      <c r="H2342" s="37"/>
      <c r="I2342" s="37"/>
      <c r="J2342" s="37"/>
      <c r="K2342" s="37"/>
      <c r="L2342" s="37"/>
      <c r="M2342" s="37"/>
      <c r="N2342" s="37"/>
      <c r="O2342" s="37">
        <v>0</v>
      </c>
      <c r="P2342" s="37">
        <v>0</v>
      </c>
      <c r="Q2342" s="37">
        <v>0</v>
      </c>
      <c r="R2342" s="37">
        <v>0</v>
      </c>
      <c r="S2342" s="37">
        <v>0</v>
      </c>
    </row>
    <row r="2343" spans="2:19">
      <c r="B2343" s="6">
        <v>1962</v>
      </c>
      <c r="C2343" s="37">
        <v>166.98</v>
      </c>
      <c r="D2343" s="37">
        <v>166.98</v>
      </c>
      <c r="E2343" s="37">
        <v>166.98</v>
      </c>
      <c r="F2343" s="37">
        <v>166.98</v>
      </c>
      <c r="G2343" s="37">
        <v>166.98</v>
      </c>
      <c r="H2343" s="37">
        <v>166.98</v>
      </c>
      <c r="I2343" s="37">
        <v>166.98</v>
      </c>
      <c r="J2343" s="37">
        <v>166.98</v>
      </c>
      <c r="K2343" s="37">
        <v>166.98</v>
      </c>
      <c r="L2343" s="37">
        <v>166.98</v>
      </c>
      <c r="M2343" s="37">
        <v>166.98</v>
      </c>
      <c r="N2343" s="37">
        <v>166.98</v>
      </c>
      <c r="O2343" s="37">
        <v>166.98</v>
      </c>
      <c r="P2343" s="37">
        <v>166.98</v>
      </c>
      <c r="Q2343" s="37">
        <v>166.98</v>
      </c>
      <c r="R2343" s="37">
        <v>166.98</v>
      </c>
      <c r="S2343" s="37">
        <v>166.98</v>
      </c>
    </row>
    <row r="2344" spans="2:19">
      <c r="B2344" s="6">
        <v>1961</v>
      </c>
      <c r="C2344" s="37">
        <v>6363.7999999999993</v>
      </c>
      <c r="D2344" s="37">
        <v>6363.7999999999993</v>
      </c>
      <c r="E2344" s="37">
        <v>6363.7999999999993</v>
      </c>
      <c r="F2344" s="37">
        <v>6363.7999999999993</v>
      </c>
      <c r="G2344" s="37">
        <v>6363.7999999999993</v>
      </c>
      <c r="H2344" s="37">
        <v>6363.7999999999993</v>
      </c>
      <c r="I2344" s="37">
        <v>6363.7999999999993</v>
      </c>
      <c r="J2344" s="37">
        <v>6363.7999999999993</v>
      </c>
      <c r="K2344" s="37">
        <v>6363.7999999999993</v>
      </c>
      <c r="L2344" s="37">
        <v>6363.7999999999993</v>
      </c>
      <c r="M2344" s="37">
        <v>6363.7999999999993</v>
      </c>
      <c r="N2344" s="37">
        <v>6363.7999999999993</v>
      </c>
      <c r="O2344" s="37">
        <v>6363.7999999999993</v>
      </c>
      <c r="P2344" s="37">
        <v>6363.7999999999993</v>
      </c>
      <c r="Q2344" s="37">
        <v>6363.7999999999993</v>
      </c>
      <c r="R2344" s="37">
        <v>6363.7999999999993</v>
      </c>
      <c r="S2344" s="37">
        <v>6363.7999999999993</v>
      </c>
    </row>
    <row r="2345" spans="2:19">
      <c r="B2345" s="6">
        <v>1960</v>
      </c>
      <c r="C2345" s="37">
        <v>7902.5599999999995</v>
      </c>
      <c r="D2345" s="37">
        <v>7902.5599999999995</v>
      </c>
      <c r="E2345" s="37">
        <v>7902.5599999999995</v>
      </c>
      <c r="F2345" s="37">
        <v>7902.5599999999995</v>
      </c>
      <c r="G2345" s="37">
        <v>7902.5599999999995</v>
      </c>
      <c r="H2345" s="37">
        <v>7902.5599999999995</v>
      </c>
      <c r="I2345" s="37">
        <v>7902.5599999999995</v>
      </c>
      <c r="J2345" s="37">
        <v>7902.5599999999995</v>
      </c>
      <c r="K2345" s="37">
        <v>7902.5599999999995</v>
      </c>
      <c r="L2345" s="37">
        <v>7902.5599999999995</v>
      </c>
      <c r="M2345" s="37">
        <v>7902.5599999999995</v>
      </c>
      <c r="N2345" s="37">
        <v>7902.5599999999995</v>
      </c>
      <c r="O2345" s="37">
        <v>7902.5599999999995</v>
      </c>
      <c r="P2345" s="37">
        <v>7902.5599999999995</v>
      </c>
      <c r="Q2345" s="37">
        <v>7902.5599999999995</v>
      </c>
      <c r="R2345" s="37">
        <v>7902.5599999999995</v>
      </c>
      <c r="S2345" s="37">
        <v>7902.5599999999995</v>
      </c>
    </row>
    <row r="2346" spans="2:19">
      <c r="B2346" s="6">
        <v>1959</v>
      </c>
      <c r="C2346" s="37"/>
      <c r="D2346" s="37"/>
      <c r="E2346" s="37"/>
      <c r="F2346" s="37"/>
      <c r="G2346" s="37"/>
      <c r="H2346" s="37"/>
      <c r="I2346" s="37"/>
      <c r="J2346" s="37"/>
      <c r="K2346" s="37"/>
      <c r="L2346" s="37"/>
      <c r="M2346" s="37"/>
      <c r="N2346" s="37"/>
      <c r="O2346" s="37">
        <v>0</v>
      </c>
      <c r="P2346" s="37">
        <v>0</v>
      </c>
      <c r="Q2346" s="37">
        <v>0</v>
      </c>
      <c r="R2346" s="37">
        <v>0</v>
      </c>
      <c r="S2346" s="37">
        <v>0</v>
      </c>
    </row>
    <row r="2347" spans="2:19">
      <c r="B2347" s="6">
        <v>1958</v>
      </c>
      <c r="C2347" s="37"/>
      <c r="D2347" s="37"/>
      <c r="E2347" s="37"/>
      <c r="F2347" s="37"/>
      <c r="G2347" s="37"/>
      <c r="H2347" s="37"/>
      <c r="I2347" s="37"/>
      <c r="J2347" s="37"/>
      <c r="K2347" s="37"/>
      <c r="L2347" s="37"/>
      <c r="M2347" s="37"/>
      <c r="N2347" s="37"/>
      <c r="O2347" s="37">
        <v>0</v>
      </c>
      <c r="P2347" s="37">
        <v>0</v>
      </c>
      <c r="Q2347" s="37">
        <v>0</v>
      </c>
      <c r="R2347" s="37">
        <v>0</v>
      </c>
      <c r="S2347" s="37">
        <v>0</v>
      </c>
    </row>
    <row r="2348" spans="2:19">
      <c r="B2348" s="6">
        <v>1957</v>
      </c>
      <c r="C2348" s="37"/>
      <c r="D2348" s="37"/>
      <c r="E2348" s="37"/>
      <c r="F2348" s="37"/>
      <c r="G2348" s="37"/>
      <c r="H2348" s="37"/>
      <c r="I2348" s="37"/>
      <c r="J2348" s="37"/>
      <c r="K2348" s="37"/>
      <c r="L2348" s="37"/>
      <c r="M2348" s="37"/>
      <c r="N2348" s="37"/>
      <c r="O2348" s="37">
        <v>0</v>
      </c>
      <c r="P2348" s="37">
        <v>0</v>
      </c>
      <c r="Q2348" s="37">
        <v>0</v>
      </c>
      <c r="R2348" s="37">
        <v>0</v>
      </c>
      <c r="S2348" s="37">
        <v>0</v>
      </c>
    </row>
    <row r="2349" spans="2:19">
      <c r="B2349" s="6">
        <v>1956</v>
      </c>
      <c r="C2349" s="37"/>
      <c r="D2349" s="37"/>
      <c r="E2349" s="37"/>
      <c r="F2349" s="37"/>
      <c r="G2349" s="37"/>
      <c r="H2349" s="37"/>
      <c r="I2349" s="37"/>
      <c r="J2349" s="37"/>
      <c r="K2349" s="37"/>
      <c r="L2349" s="37"/>
      <c r="M2349" s="37"/>
      <c r="N2349" s="37"/>
      <c r="O2349" s="37">
        <v>0</v>
      </c>
      <c r="P2349" s="37">
        <v>0</v>
      </c>
      <c r="Q2349" s="37">
        <v>0</v>
      </c>
      <c r="R2349" s="37">
        <v>0</v>
      </c>
      <c r="S2349" s="37">
        <v>0</v>
      </c>
    </row>
    <row r="2350" spans="2:19">
      <c r="B2350" s="6">
        <v>1955</v>
      </c>
      <c r="C2350" s="37">
        <v>159512.69</v>
      </c>
      <c r="D2350" s="37">
        <v>159512.69</v>
      </c>
      <c r="E2350" s="37">
        <v>159512.69</v>
      </c>
      <c r="F2350" s="37">
        <v>159512.69</v>
      </c>
      <c r="G2350" s="37">
        <v>159512.69</v>
      </c>
      <c r="H2350" s="37">
        <v>159512.69</v>
      </c>
      <c r="I2350" s="37">
        <v>159512.69</v>
      </c>
      <c r="J2350" s="37">
        <v>159512.69</v>
      </c>
      <c r="K2350" s="37">
        <v>159512.69</v>
      </c>
      <c r="L2350" s="37">
        <v>159512.69</v>
      </c>
      <c r="M2350" s="37">
        <v>159512.69</v>
      </c>
      <c r="N2350" s="37">
        <v>159512.69</v>
      </c>
      <c r="O2350" s="37">
        <v>159512.69</v>
      </c>
      <c r="P2350" s="37">
        <v>159512.69</v>
      </c>
      <c r="Q2350" s="37">
        <v>159512.69</v>
      </c>
      <c r="R2350" s="37">
        <v>159512.69</v>
      </c>
      <c r="S2350" s="37">
        <v>159512.69</v>
      </c>
    </row>
    <row r="2351" spans="2:19">
      <c r="B2351" s="6">
        <v>1954</v>
      </c>
      <c r="C2351" s="37"/>
      <c r="D2351" s="37"/>
      <c r="E2351" s="37"/>
      <c r="F2351" s="37"/>
      <c r="G2351" s="37"/>
      <c r="H2351" s="37"/>
      <c r="I2351" s="37"/>
      <c r="J2351" s="37"/>
      <c r="K2351" s="37"/>
      <c r="L2351" s="37"/>
      <c r="M2351" s="37"/>
      <c r="N2351" s="37"/>
      <c r="O2351" s="37">
        <v>0</v>
      </c>
      <c r="P2351" s="37">
        <v>0</v>
      </c>
      <c r="Q2351" s="37">
        <v>0</v>
      </c>
      <c r="R2351" s="37">
        <v>0</v>
      </c>
      <c r="S2351" s="37"/>
    </row>
    <row r="2352" spans="2:19">
      <c r="B2352" s="6">
        <v>1953</v>
      </c>
      <c r="C2352" s="37"/>
      <c r="D2352" s="37"/>
      <c r="E2352" s="37"/>
      <c r="F2352" s="37"/>
      <c r="G2352" s="37"/>
      <c r="H2352" s="37"/>
      <c r="I2352" s="37"/>
      <c r="J2352" s="37"/>
      <c r="K2352" s="37"/>
      <c r="L2352" s="37"/>
      <c r="M2352" s="37"/>
      <c r="N2352" s="37"/>
      <c r="O2352" s="37">
        <v>0</v>
      </c>
      <c r="P2352" s="37">
        <v>0</v>
      </c>
      <c r="Q2352" s="37">
        <v>0</v>
      </c>
      <c r="R2352" s="37">
        <v>0</v>
      </c>
      <c r="S2352" s="37">
        <v>0</v>
      </c>
    </row>
    <row r="2353" spans="2:19">
      <c r="B2353" s="6">
        <v>1952</v>
      </c>
      <c r="C2353" s="37"/>
      <c r="D2353" s="37"/>
      <c r="E2353" s="37"/>
      <c r="F2353" s="37"/>
      <c r="G2353" s="37"/>
      <c r="H2353" s="37"/>
      <c r="I2353" s="37"/>
      <c r="J2353" s="37"/>
      <c r="K2353" s="37"/>
      <c r="L2353" s="37"/>
      <c r="M2353" s="37"/>
      <c r="N2353" s="37"/>
      <c r="O2353" s="37">
        <v>0</v>
      </c>
      <c r="P2353" s="37">
        <v>0</v>
      </c>
      <c r="Q2353" s="37">
        <v>0</v>
      </c>
      <c r="R2353" s="37">
        <v>0</v>
      </c>
      <c r="S2353" s="37">
        <v>0</v>
      </c>
    </row>
    <row r="2354" spans="2:19">
      <c r="B2354" s="6">
        <v>1951</v>
      </c>
      <c r="C2354" s="37"/>
      <c r="D2354" s="37"/>
      <c r="E2354" s="37"/>
      <c r="F2354" s="37"/>
      <c r="G2354" s="37"/>
      <c r="H2354" s="37"/>
      <c r="I2354" s="37"/>
      <c r="J2354" s="37"/>
      <c r="K2354" s="37"/>
      <c r="L2354" s="37"/>
      <c r="M2354" s="37"/>
      <c r="N2354" s="37"/>
      <c r="O2354" s="37">
        <v>0</v>
      </c>
      <c r="P2354" s="37">
        <v>0</v>
      </c>
      <c r="Q2354" s="37">
        <v>0</v>
      </c>
      <c r="R2354" s="37">
        <v>0</v>
      </c>
      <c r="S2354" s="37">
        <v>0</v>
      </c>
    </row>
    <row r="2355" spans="2:19">
      <c r="B2355" s="6">
        <v>1950</v>
      </c>
      <c r="C2355" s="37"/>
      <c r="D2355" s="37"/>
      <c r="E2355" s="37"/>
      <c r="F2355" s="37"/>
      <c r="G2355" s="37"/>
      <c r="H2355" s="37"/>
      <c r="I2355" s="37"/>
      <c r="J2355" s="37"/>
      <c r="K2355" s="37"/>
      <c r="L2355" s="37"/>
      <c r="M2355" s="37"/>
      <c r="N2355" s="37"/>
      <c r="O2355" s="37">
        <v>0</v>
      </c>
      <c r="P2355" s="37">
        <v>0</v>
      </c>
      <c r="Q2355" s="37">
        <v>0</v>
      </c>
      <c r="R2355" s="37">
        <v>0</v>
      </c>
      <c r="S2355" s="37">
        <v>0</v>
      </c>
    </row>
    <row r="2356" spans="2:19">
      <c r="B2356" s="6">
        <v>1949</v>
      </c>
      <c r="C2356" s="37"/>
      <c r="D2356" s="37"/>
      <c r="E2356" s="37"/>
      <c r="F2356" s="37"/>
      <c r="G2356" s="37"/>
      <c r="H2356" s="37"/>
      <c r="I2356" s="37"/>
      <c r="J2356" s="37"/>
      <c r="K2356" s="37"/>
      <c r="L2356" s="37"/>
      <c r="M2356" s="37"/>
      <c r="N2356" s="37"/>
      <c r="O2356" s="37">
        <v>0</v>
      </c>
      <c r="P2356" s="37">
        <v>0</v>
      </c>
      <c r="Q2356" s="37">
        <v>0</v>
      </c>
      <c r="R2356" s="37">
        <v>0</v>
      </c>
      <c r="S2356" s="37">
        <v>0</v>
      </c>
    </row>
    <row r="2357" spans="2:19">
      <c r="B2357" s="6">
        <v>1948</v>
      </c>
      <c r="C2357" s="37"/>
      <c r="D2357" s="37"/>
      <c r="E2357" s="37"/>
      <c r="F2357" s="37"/>
      <c r="G2357" s="37"/>
      <c r="H2357" s="37"/>
      <c r="I2357" s="37"/>
      <c r="J2357" s="37"/>
      <c r="K2357" s="37"/>
      <c r="L2357" s="37"/>
      <c r="M2357" s="37"/>
      <c r="N2357" s="37"/>
      <c r="O2357" s="37">
        <v>0</v>
      </c>
      <c r="P2357" s="37">
        <v>0</v>
      </c>
      <c r="Q2357" s="37">
        <v>0</v>
      </c>
      <c r="R2357" s="37">
        <v>0</v>
      </c>
      <c r="S2357" s="37">
        <v>0</v>
      </c>
    </row>
    <row r="2358" spans="2:19">
      <c r="B2358" s="6">
        <v>1947</v>
      </c>
      <c r="C2358" s="37"/>
      <c r="D2358" s="37"/>
      <c r="E2358" s="37"/>
      <c r="F2358" s="37"/>
      <c r="G2358" s="37"/>
      <c r="H2358" s="37"/>
      <c r="I2358" s="37"/>
      <c r="J2358" s="37"/>
      <c r="K2358" s="37"/>
      <c r="L2358" s="37"/>
      <c r="M2358" s="37"/>
      <c r="N2358" s="37"/>
      <c r="O2358" s="37">
        <v>0</v>
      </c>
      <c r="P2358" s="37">
        <v>0</v>
      </c>
      <c r="Q2358" s="37">
        <v>0</v>
      </c>
      <c r="R2358" s="37">
        <v>0</v>
      </c>
      <c r="S2358" s="37">
        <v>0</v>
      </c>
    </row>
    <row r="2359" spans="2:19">
      <c r="B2359" s="6">
        <v>1946</v>
      </c>
      <c r="C2359" s="37"/>
      <c r="D2359" s="37"/>
      <c r="E2359" s="37"/>
      <c r="F2359" s="37"/>
      <c r="G2359" s="37"/>
      <c r="H2359" s="37"/>
      <c r="I2359" s="37"/>
      <c r="J2359" s="37"/>
      <c r="K2359" s="37"/>
      <c r="L2359" s="37"/>
      <c r="M2359" s="37"/>
      <c r="N2359" s="37"/>
      <c r="O2359" s="37">
        <v>0</v>
      </c>
      <c r="P2359" s="37">
        <v>0</v>
      </c>
      <c r="Q2359" s="37">
        <v>0</v>
      </c>
      <c r="R2359" s="37">
        <v>0</v>
      </c>
      <c r="S2359" s="37">
        <v>0</v>
      </c>
    </row>
    <row r="2360" spans="2:19">
      <c r="B2360" s="6">
        <v>1945</v>
      </c>
      <c r="C2360" s="37"/>
      <c r="D2360" s="37"/>
      <c r="E2360" s="37"/>
      <c r="F2360" s="37"/>
      <c r="G2360" s="37"/>
      <c r="H2360" s="37"/>
      <c r="I2360" s="37"/>
      <c r="J2360" s="37"/>
      <c r="K2360" s="37"/>
      <c r="L2360" s="37"/>
      <c r="M2360" s="37"/>
      <c r="N2360" s="37"/>
      <c r="O2360" s="37">
        <v>0</v>
      </c>
      <c r="P2360" s="37">
        <v>0</v>
      </c>
      <c r="Q2360" s="37">
        <v>0</v>
      </c>
      <c r="R2360" s="37">
        <v>0</v>
      </c>
      <c r="S2360" s="37">
        <v>0</v>
      </c>
    </row>
    <row r="2361" spans="2:19">
      <c r="B2361" s="6">
        <v>1944</v>
      </c>
      <c r="C2361" s="37"/>
      <c r="D2361" s="37"/>
      <c r="E2361" s="37"/>
      <c r="F2361" s="37"/>
      <c r="G2361" s="37"/>
      <c r="H2361" s="37"/>
      <c r="I2361" s="37"/>
      <c r="J2361" s="37"/>
      <c r="K2361" s="37"/>
      <c r="L2361" s="37"/>
      <c r="M2361" s="37"/>
      <c r="N2361" s="37"/>
      <c r="O2361" s="37">
        <v>0</v>
      </c>
      <c r="P2361" s="37">
        <v>0</v>
      </c>
      <c r="Q2361" s="37">
        <v>0</v>
      </c>
      <c r="R2361" s="37">
        <v>0</v>
      </c>
      <c r="S2361" s="37">
        <v>0</v>
      </c>
    </row>
    <row r="2362" spans="2:19">
      <c r="B2362" s="6">
        <v>1943</v>
      </c>
      <c r="C2362" s="37"/>
      <c r="D2362" s="37"/>
      <c r="E2362" s="37"/>
      <c r="F2362" s="37"/>
      <c r="G2362" s="37"/>
      <c r="H2362" s="37"/>
      <c r="I2362" s="37"/>
      <c r="J2362" s="37"/>
      <c r="K2362" s="37"/>
      <c r="L2362" s="37"/>
      <c r="M2362" s="37"/>
      <c r="N2362" s="37"/>
      <c r="O2362" s="37">
        <v>0</v>
      </c>
      <c r="P2362" s="37">
        <v>0</v>
      </c>
      <c r="Q2362" s="37">
        <v>0</v>
      </c>
      <c r="R2362" s="37">
        <v>0</v>
      </c>
      <c r="S2362" s="37">
        <v>0</v>
      </c>
    </row>
    <row r="2363" spans="2:19">
      <c r="B2363" s="6">
        <v>1942</v>
      </c>
      <c r="C2363" s="37"/>
      <c r="D2363" s="37"/>
      <c r="E2363" s="37"/>
      <c r="F2363" s="37"/>
      <c r="G2363" s="37"/>
      <c r="H2363" s="37"/>
      <c r="I2363" s="37"/>
      <c r="J2363" s="37"/>
      <c r="K2363" s="37"/>
      <c r="L2363" s="37"/>
      <c r="M2363" s="37"/>
      <c r="N2363" s="37"/>
      <c r="O2363" s="37">
        <v>0</v>
      </c>
      <c r="P2363" s="37">
        <v>0</v>
      </c>
      <c r="Q2363" s="37">
        <v>0</v>
      </c>
      <c r="R2363" s="37">
        <v>0</v>
      </c>
      <c r="S2363" s="37">
        <v>0</v>
      </c>
    </row>
    <row r="2364" spans="2:19">
      <c r="B2364" s="6">
        <v>1941</v>
      </c>
      <c r="C2364" s="37"/>
      <c r="D2364" s="37"/>
      <c r="E2364" s="37"/>
      <c r="F2364" s="37"/>
      <c r="G2364" s="37"/>
      <c r="H2364" s="37"/>
      <c r="I2364" s="37"/>
      <c r="J2364" s="37"/>
      <c r="K2364" s="37"/>
      <c r="L2364" s="37"/>
      <c r="M2364" s="37"/>
      <c r="N2364" s="37"/>
      <c r="O2364" s="37">
        <v>0</v>
      </c>
      <c r="P2364" s="37">
        <v>0</v>
      </c>
      <c r="Q2364" s="37">
        <v>0</v>
      </c>
      <c r="R2364" s="37">
        <v>0</v>
      </c>
      <c r="S2364" s="37">
        <v>0</v>
      </c>
    </row>
    <row r="2365" spans="2:19">
      <c r="B2365" s="6">
        <v>1940</v>
      </c>
      <c r="C2365" s="37"/>
      <c r="D2365" s="37"/>
      <c r="E2365" s="37"/>
      <c r="F2365" s="37"/>
      <c r="G2365" s="37"/>
      <c r="H2365" s="37"/>
      <c r="I2365" s="37"/>
      <c r="J2365" s="37"/>
      <c r="K2365" s="37"/>
      <c r="L2365" s="37"/>
      <c r="M2365" s="37"/>
      <c r="N2365" s="37"/>
      <c r="O2365" s="37">
        <v>0</v>
      </c>
      <c r="P2365" s="37">
        <v>0</v>
      </c>
      <c r="Q2365" s="37">
        <v>0</v>
      </c>
      <c r="R2365" s="37">
        <v>0</v>
      </c>
      <c r="S2365" s="37">
        <v>0</v>
      </c>
    </row>
    <row r="2366" spans="2:19">
      <c r="B2366" s="6">
        <v>1939</v>
      </c>
      <c r="C2366" s="37"/>
      <c r="D2366" s="37"/>
      <c r="E2366" s="37"/>
      <c r="F2366" s="37"/>
      <c r="G2366" s="37"/>
      <c r="H2366" s="37"/>
      <c r="I2366" s="37"/>
      <c r="J2366" s="37"/>
      <c r="K2366" s="37"/>
      <c r="L2366" s="37"/>
      <c r="M2366" s="37"/>
      <c r="N2366" s="37"/>
      <c r="O2366" s="37">
        <v>0</v>
      </c>
      <c r="P2366" s="37">
        <v>0</v>
      </c>
      <c r="Q2366" s="37">
        <v>0</v>
      </c>
      <c r="R2366" s="37">
        <v>0</v>
      </c>
      <c r="S2366" s="37">
        <v>0</v>
      </c>
    </row>
    <row r="2367" spans="2:19">
      <c r="B2367" s="6">
        <v>1938</v>
      </c>
      <c r="C2367" s="37"/>
      <c r="D2367" s="37"/>
      <c r="E2367" s="37"/>
      <c r="F2367" s="37"/>
      <c r="G2367" s="37"/>
      <c r="H2367" s="37"/>
      <c r="I2367" s="37"/>
      <c r="J2367" s="37"/>
      <c r="K2367" s="37"/>
      <c r="L2367" s="37"/>
      <c r="M2367" s="37"/>
      <c r="N2367" s="37"/>
      <c r="O2367" s="37">
        <v>0</v>
      </c>
      <c r="P2367" s="37">
        <v>0</v>
      </c>
      <c r="Q2367" s="37">
        <v>0</v>
      </c>
      <c r="R2367" s="37">
        <v>0</v>
      </c>
      <c r="S2367" s="37">
        <v>0</v>
      </c>
    </row>
    <row r="2368" spans="2:19">
      <c r="B2368" s="6">
        <v>1937</v>
      </c>
      <c r="C2368" s="37"/>
      <c r="D2368" s="37"/>
      <c r="E2368" s="37"/>
      <c r="F2368" s="37"/>
      <c r="G2368" s="37"/>
      <c r="H2368" s="37"/>
      <c r="I2368" s="37"/>
      <c r="J2368" s="37"/>
      <c r="K2368" s="37"/>
      <c r="L2368" s="37"/>
      <c r="M2368" s="37"/>
      <c r="N2368" s="37"/>
      <c r="O2368" s="37">
        <v>0</v>
      </c>
      <c r="P2368" s="37">
        <v>0</v>
      </c>
      <c r="Q2368" s="37">
        <v>0</v>
      </c>
      <c r="R2368" s="37">
        <v>0</v>
      </c>
      <c r="S2368" s="37">
        <v>0</v>
      </c>
    </row>
    <row r="2369" spans="1:19">
      <c r="B2369" s="6">
        <v>1936</v>
      </c>
      <c r="C2369" s="37"/>
      <c r="D2369" s="37"/>
      <c r="E2369" s="37"/>
      <c r="F2369" s="37"/>
      <c r="G2369" s="37"/>
      <c r="H2369" s="37"/>
      <c r="I2369" s="37"/>
      <c r="J2369" s="37"/>
      <c r="K2369" s="37"/>
      <c r="L2369" s="37"/>
      <c r="M2369" s="37"/>
      <c r="N2369" s="37"/>
      <c r="O2369" s="37">
        <v>0</v>
      </c>
      <c r="P2369" s="37">
        <v>0</v>
      </c>
      <c r="Q2369" s="37">
        <v>0</v>
      </c>
      <c r="R2369" s="37">
        <v>0</v>
      </c>
      <c r="S2369" s="37">
        <v>0</v>
      </c>
    </row>
    <row r="2370" spans="1:19">
      <c r="B2370" s="6">
        <v>1935</v>
      </c>
      <c r="C2370" s="37"/>
      <c r="D2370" s="37"/>
      <c r="E2370" s="37"/>
      <c r="F2370" s="37"/>
      <c r="G2370" s="37"/>
      <c r="H2370" s="37"/>
      <c r="I2370" s="37"/>
      <c r="J2370" s="37"/>
      <c r="K2370" s="37"/>
      <c r="L2370" s="37"/>
      <c r="M2370" s="37"/>
      <c r="N2370" s="37"/>
      <c r="O2370" s="37">
        <v>0</v>
      </c>
      <c r="P2370" s="37">
        <v>0</v>
      </c>
      <c r="Q2370" s="37">
        <v>0</v>
      </c>
      <c r="R2370" s="37">
        <v>0</v>
      </c>
      <c r="S2370" s="37">
        <v>0</v>
      </c>
    </row>
    <row r="2371" spans="1:19">
      <c r="B2371" s="6">
        <v>1934</v>
      </c>
      <c r="C2371" s="37"/>
      <c r="D2371" s="37"/>
      <c r="E2371" s="37"/>
      <c r="F2371" s="37"/>
      <c r="G2371" s="37"/>
      <c r="H2371" s="37"/>
      <c r="I2371" s="37"/>
      <c r="J2371" s="37"/>
      <c r="K2371" s="37"/>
      <c r="L2371" s="37"/>
      <c r="M2371" s="37"/>
      <c r="N2371" s="37"/>
      <c r="O2371" s="37">
        <v>0</v>
      </c>
      <c r="P2371" s="37">
        <v>0</v>
      </c>
      <c r="Q2371" s="37"/>
      <c r="R2371" s="37">
        <v>0</v>
      </c>
      <c r="S2371" s="37">
        <v>0</v>
      </c>
    </row>
    <row r="2372" spans="1:19">
      <c r="B2372" s="6">
        <v>1933</v>
      </c>
      <c r="C2372" s="37"/>
      <c r="D2372" s="37"/>
      <c r="E2372" s="37"/>
      <c r="F2372" s="37"/>
      <c r="G2372" s="37"/>
      <c r="H2372" s="37"/>
      <c r="I2372" s="37"/>
      <c r="J2372" s="37"/>
      <c r="K2372" s="37"/>
      <c r="L2372" s="37"/>
      <c r="M2372" s="37"/>
      <c r="N2372" s="37"/>
      <c r="O2372" s="37">
        <v>0</v>
      </c>
      <c r="P2372" s="37"/>
      <c r="Q2372" s="37"/>
      <c r="R2372" s="37">
        <v>0</v>
      </c>
      <c r="S2372" s="37">
        <v>0</v>
      </c>
    </row>
    <row r="2373" spans="1:19">
      <c r="B2373" s="6">
        <v>1932</v>
      </c>
      <c r="C2373" s="37"/>
      <c r="D2373" s="37"/>
      <c r="E2373" s="37"/>
      <c r="F2373" s="37"/>
      <c r="G2373" s="37"/>
      <c r="H2373" s="37"/>
      <c r="I2373" s="37"/>
      <c r="J2373" s="37"/>
      <c r="K2373" s="37"/>
      <c r="L2373" s="37"/>
      <c r="M2373" s="37"/>
      <c r="N2373" s="37"/>
      <c r="O2373" s="37">
        <v>0</v>
      </c>
      <c r="P2373" s="37"/>
      <c r="Q2373" s="37"/>
      <c r="R2373" s="37">
        <v>0</v>
      </c>
      <c r="S2373" s="37">
        <v>0</v>
      </c>
    </row>
    <row r="2374" spans="1:19">
      <c r="B2374" s="6">
        <v>1931</v>
      </c>
      <c r="C2374" s="37"/>
      <c r="D2374" s="37"/>
      <c r="E2374" s="37"/>
      <c r="F2374" s="37"/>
      <c r="G2374" s="37"/>
      <c r="H2374" s="37"/>
      <c r="I2374" s="37"/>
      <c r="J2374" s="37"/>
      <c r="K2374" s="37"/>
      <c r="L2374" s="37"/>
      <c r="M2374" s="37"/>
      <c r="N2374" s="37"/>
      <c r="O2374" s="37">
        <v>0</v>
      </c>
      <c r="P2374" s="37"/>
      <c r="Q2374" s="37"/>
      <c r="R2374" s="37">
        <v>0</v>
      </c>
      <c r="S2374" s="37">
        <v>0</v>
      </c>
    </row>
    <row r="2375" spans="1:19">
      <c r="B2375" s="6">
        <v>1930</v>
      </c>
      <c r="C2375" s="37">
        <v>11058.990000000002</v>
      </c>
      <c r="D2375" s="37">
        <v>11058.990000000002</v>
      </c>
      <c r="E2375" s="37">
        <v>11058.990000000002</v>
      </c>
      <c r="F2375" s="37">
        <v>11058.990000000002</v>
      </c>
      <c r="G2375" s="37">
        <v>11058.990000000002</v>
      </c>
      <c r="H2375" s="37">
        <v>11058.990000000002</v>
      </c>
      <c r="I2375" s="37">
        <v>11058.990000000002</v>
      </c>
      <c r="J2375" s="37">
        <v>11058.990000000002</v>
      </c>
      <c r="K2375" s="37">
        <v>11058.990000000002</v>
      </c>
      <c r="L2375" s="37">
        <v>11058.990000000002</v>
      </c>
      <c r="M2375" s="37">
        <v>11058.990000000002</v>
      </c>
      <c r="N2375" s="37">
        <v>11058.990000000002</v>
      </c>
      <c r="O2375" s="37">
        <v>11058.990000000002</v>
      </c>
      <c r="P2375" s="37">
        <v>11058.990000000002</v>
      </c>
      <c r="Q2375" s="37">
        <v>11058.990000000002</v>
      </c>
      <c r="R2375" s="37">
        <v>11058.990000000002</v>
      </c>
      <c r="S2375" s="37">
        <v>11058.990000000002</v>
      </c>
    </row>
    <row r="2376" spans="1:19">
      <c r="A2376" s="75" t="s">
        <v>128</v>
      </c>
      <c r="B2376" s="7" t="s">
        <v>10</v>
      </c>
      <c r="C2376" s="8">
        <f>SUM(C2299:C2375)</f>
        <v>2892581.1177759459</v>
      </c>
      <c r="D2376" s="8">
        <f>SUM(D2298:D2375)</f>
        <v>2963370.9977759458</v>
      </c>
      <c r="E2376" s="8">
        <f>SUM(E2297:E2375)</f>
        <v>2965910.737775946</v>
      </c>
      <c r="F2376" s="8">
        <f>SUM(F2296:F2375)</f>
        <v>2971925.0577759459</v>
      </c>
      <c r="G2376" s="8">
        <f>SUM(G2295:G2375)</f>
        <v>3032008.737775946</v>
      </c>
      <c r="H2376" s="8">
        <f>SUM(H2289:H2375)</f>
        <v>3062223.0577759459</v>
      </c>
      <c r="I2376" s="8">
        <f>SUM(I2289:I2375)</f>
        <v>3144263.5577759463</v>
      </c>
      <c r="J2376" s="8">
        <f t="shared" ref="J2376" si="45">SUM(J2289:J2375)</f>
        <v>3201627.8877759459</v>
      </c>
      <c r="K2376" s="8">
        <f>SUM(K2289:K2375)</f>
        <v>3201627.8877759459</v>
      </c>
      <c r="L2376" s="8">
        <f t="shared" ref="L2376" si="46">SUM(L2289:L2375)</f>
        <v>3241567.3577759461</v>
      </c>
      <c r="M2376" s="8">
        <f>SUM(M2289:M2375)</f>
        <v>3297980.3677759459</v>
      </c>
      <c r="N2376" s="11">
        <f>SUM(N2284:N2375)</f>
        <v>3344947.6077759461</v>
      </c>
      <c r="O2376" s="11">
        <f>SUM(O2284:O2375)</f>
        <v>3348812.5077759461</v>
      </c>
      <c r="P2376" s="11">
        <f>SUM(P2284:P2375)</f>
        <v>3357163.8377759461</v>
      </c>
      <c r="Q2376" s="11">
        <f>SUM(Q2284:Q2375)</f>
        <v>3357163.8377759461</v>
      </c>
      <c r="R2376" s="11">
        <f>SUM(R2283:R2375)</f>
        <v>3535422.6177759469</v>
      </c>
      <c r="S2376" s="11">
        <f>SUM(S2283:S2375)</f>
        <v>4003483.5877759475</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v>0</v>
      </c>
      <c r="P2378" s="36"/>
      <c r="Q2378" s="36"/>
      <c r="R2378" s="74"/>
      <c r="S2378" s="37"/>
    </row>
    <row r="2379" spans="1:19">
      <c r="A2379" s="38"/>
      <c r="B2379" s="6">
        <v>2021</v>
      </c>
      <c r="C2379" s="36"/>
      <c r="D2379" s="36"/>
      <c r="E2379" s="36"/>
      <c r="F2379" s="36"/>
      <c r="G2379" s="36"/>
      <c r="H2379" s="36"/>
      <c r="I2379" s="36"/>
      <c r="J2379" s="36"/>
      <c r="K2379" s="36"/>
      <c r="L2379" s="36"/>
      <c r="M2379" s="36"/>
      <c r="N2379" s="36"/>
      <c r="O2379" s="36">
        <v>0</v>
      </c>
      <c r="P2379" s="36"/>
      <c r="Q2379" s="36"/>
      <c r="R2379" s="37"/>
      <c r="S2379" s="37"/>
    </row>
    <row r="2380" spans="1:19">
      <c r="B2380" s="6">
        <v>2020</v>
      </c>
      <c r="C2380" s="36"/>
      <c r="D2380" s="36"/>
      <c r="E2380" s="36"/>
      <c r="F2380" s="36"/>
      <c r="G2380" s="36"/>
      <c r="H2380" s="36"/>
      <c r="I2380" s="36"/>
      <c r="J2380" s="36"/>
      <c r="K2380" s="36"/>
      <c r="L2380" s="36"/>
      <c r="M2380" s="36"/>
      <c r="N2380" s="36"/>
      <c r="O2380" s="36">
        <v>0</v>
      </c>
      <c r="P2380" s="36"/>
      <c r="Q2380" s="37"/>
      <c r="R2380" s="37"/>
      <c r="S2380" s="37"/>
    </row>
    <row r="2381" spans="1:19">
      <c r="A2381" s="40"/>
      <c r="B2381" s="6">
        <v>2019</v>
      </c>
      <c r="C2381" s="36"/>
      <c r="D2381" s="36"/>
      <c r="E2381" s="36"/>
      <c r="F2381" s="36"/>
      <c r="G2381" s="36"/>
      <c r="H2381" s="36"/>
      <c r="I2381" s="36"/>
      <c r="J2381" s="36"/>
      <c r="K2381" s="36"/>
      <c r="L2381" s="36"/>
      <c r="M2381" s="36"/>
      <c r="N2381" s="36"/>
      <c r="O2381" s="36">
        <v>0</v>
      </c>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55992.63</v>
      </c>
    </row>
    <row r="2949" spans="1:19">
      <c r="A2949" s="38"/>
      <c r="B2949" s="6">
        <v>2021</v>
      </c>
      <c r="C2949" s="36"/>
      <c r="D2949" s="36"/>
      <c r="E2949" s="36"/>
      <c r="F2949" s="36"/>
      <c r="G2949" s="36"/>
      <c r="H2949" s="36"/>
      <c r="I2949" s="36"/>
      <c r="J2949" s="36"/>
      <c r="K2949" s="36"/>
      <c r="L2949" s="36"/>
      <c r="M2949" s="36"/>
      <c r="N2949" s="36"/>
      <c r="O2949" s="36"/>
      <c r="P2949" s="36"/>
      <c r="Q2949" s="36"/>
      <c r="R2949" s="37">
        <v>109448.77</v>
      </c>
      <c r="S2949" s="37">
        <v>112948.79000000001</v>
      </c>
    </row>
    <row r="2950" spans="1:19">
      <c r="B2950" s="6">
        <v>2020</v>
      </c>
      <c r="C2950" s="36"/>
      <c r="D2950" s="36"/>
      <c r="E2950" s="36"/>
      <c r="F2950" s="36"/>
      <c r="G2950" s="36"/>
      <c r="H2950" s="36"/>
      <c r="I2950" s="36"/>
      <c r="J2950" s="36"/>
      <c r="K2950" s="36"/>
      <c r="L2950" s="36"/>
      <c r="M2950" s="36"/>
      <c r="N2950" s="36"/>
      <c r="O2950" s="36"/>
      <c r="P2950" s="36"/>
      <c r="Q2950" s="37">
        <v>67537.25</v>
      </c>
      <c r="R2950" s="37">
        <v>121644.55</v>
      </c>
      <c r="S2950" s="37">
        <v>121644.55</v>
      </c>
    </row>
    <row r="2951" spans="1:19">
      <c r="A2951" s="40"/>
      <c r="B2951" s="6">
        <v>2019</v>
      </c>
      <c r="C2951" s="36"/>
      <c r="D2951" s="36"/>
      <c r="E2951" s="36"/>
      <c r="F2951" s="36"/>
      <c r="G2951" s="36"/>
      <c r="H2951" s="36"/>
      <c r="I2951" s="36"/>
      <c r="J2951" s="36"/>
      <c r="K2951" s="36"/>
      <c r="L2951" s="36"/>
      <c r="M2951" s="36"/>
      <c r="N2951" s="36"/>
      <c r="O2951" s="36"/>
      <c r="P2951" s="37">
        <v>279216.69</v>
      </c>
      <c r="Q2951" s="37">
        <v>285785.58</v>
      </c>
      <c r="R2951" s="37">
        <v>285785.58</v>
      </c>
      <c r="S2951" s="37">
        <v>285785.58</v>
      </c>
    </row>
    <row r="2952" spans="1:19">
      <c r="A2952" s="40"/>
      <c r="B2952" s="6">
        <v>2018</v>
      </c>
      <c r="C2952" s="36"/>
      <c r="D2952" s="36"/>
      <c r="E2952" s="36"/>
      <c r="F2952" s="36"/>
      <c r="G2952" s="36"/>
      <c r="H2952" s="36"/>
      <c r="I2952" s="36"/>
      <c r="J2952" s="36"/>
      <c r="K2952" s="36"/>
      <c r="L2952" s="36"/>
      <c r="M2952" s="36"/>
      <c r="N2952" s="36"/>
      <c r="O2952" s="37">
        <v>62241.67</v>
      </c>
      <c r="P2952" s="37">
        <v>78707.47</v>
      </c>
      <c r="Q2952" s="37">
        <v>78809</v>
      </c>
      <c r="R2952" s="37">
        <v>78809</v>
      </c>
      <c r="S2952" s="37">
        <v>78809</v>
      </c>
    </row>
    <row r="2953" spans="1:19">
      <c r="A2953" s="40"/>
      <c r="B2953" s="6">
        <v>2017</v>
      </c>
      <c r="C2953" s="36"/>
      <c r="D2953" s="36"/>
      <c r="E2953" s="36"/>
      <c r="F2953" s="36"/>
      <c r="G2953" s="36"/>
      <c r="H2953" s="36"/>
      <c r="I2953" s="36"/>
      <c r="J2953" s="36"/>
      <c r="K2953" s="36"/>
      <c r="L2953" s="36"/>
      <c r="M2953" s="36"/>
      <c r="N2953" s="37">
        <v>3786.84</v>
      </c>
      <c r="O2953" s="37">
        <v>3786.84</v>
      </c>
      <c r="P2953" s="37">
        <v>32425.99</v>
      </c>
      <c r="Q2953" s="37">
        <v>32425.99</v>
      </c>
      <c r="R2953" s="37">
        <v>32425.99</v>
      </c>
      <c r="S2953" s="37">
        <v>32425.99</v>
      </c>
    </row>
    <row r="2954" spans="1:19">
      <c r="B2954" s="6">
        <v>2016</v>
      </c>
      <c r="C2954" s="36"/>
      <c r="D2954" s="36"/>
      <c r="E2954" s="36"/>
      <c r="F2954" s="36"/>
      <c r="G2954" s="36"/>
      <c r="H2954" s="36"/>
      <c r="I2954" s="36"/>
      <c r="J2954" s="36"/>
      <c r="K2954" s="36"/>
      <c r="L2954" s="36"/>
      <c r="M2954" s="37">
        <v>44205.75</v>
      </c>
      <c r="N2954" s="37">
        <v>44205.75</v>
      </c>
      <c r="O2954" s="37">
        <v>54007.61</v>
      </c>
      <c r="P2954" s="37">
        <v>54007.61</v>
      </c>
      <c r="Q2954" s="37">
        <v>54007.61</v>
      </c>
      <c r="R2954" s="37">
        <v>54007.61</v>
      </c>
      <c r="S2954" s="37">
        <v>54007.61</v>
      </c>
    </row>
    <row r="2955" spans="1:19">
      <c r="B2955" s="6">
        <v>2015</v>
      </c>
      <c r="C2955" s="36"/>
      <c r="D2955" s="36"/>
      <c r="E2955" s="36"/>
      <c r="F2955" s="36"/>
      <c r="G2955" s="36"/>
      <c r="H2955" s="36"/>
      <c r="I2955" s="36"/>
      <c r="J2955" s="36"/>
      <c r="K2955" s="36"/>
      <c r="L2955" s="37">
        <v>31972.02</v>
      </c>
      <c r="M2955" s="37">
        <v>31972.02</v>
      </c>
      <c r="N2955" s="37">
        <v>31972.02</v>
      </c>
      <c r="O2955" s="37">
        <v>31972.02</v>
      </c>
      <c r="P2955" s="37">
        <v>31972.02</v>
      </c>
      <c r="Q2955" s="37">
        <v>31972.02</v>
      </c>
      <c r="R2955" s="37">
        <v>31972.02</v>
      </c>
      <c r="S2955" s="37">
        <v>31972.02</v>
      </c>
    </row>
    <row r="2956" spans="1:19">
      <c r="B2956" s="6">
        <v>2014</v>
      </c>
      <c r="C2956" s="36"/>
      <c r="D2956" s="36"/>
      <c r="E2956" s="36"/>
      <c r="F2956" s="36"/>
      <c r="G2956" s="36"/>
      <c r="H2956" s="36"/>
      <c r="I2956" s="36"/>
      <c r="J2956" s="36"/>
      <c r="K2956" s="37">
        <v>30675</v>
      </c>
      <c r="L2956" s="37">
        <v>30675</v>
      </c>
      <c r="M2956" s="37">
        <v>30675</v>
      </c>
      <c r="N2956" s="37">
        <v>30675</v>
      </c>
      <c r="O2956" s="37">
        <v>30675</v>
      </c>
      <c r="P2956" s="37">
        <v>30675</v>
      </c>
      <c r="Q2956" s="37">
        <v>30675</v>
      </c>
      <c r="R2956" s="37">
        <v>30675</v>
      </c>
      <c r="S2956" s="37">
        <v>30675</v>
      </c>
    </row>
    <row r="2957" spans="1:19">
      <c r="B2957" s="6">
        <v>2013</v>
      </c>
      <c r="C2957" s="36"/>
      <c r="D2957" s="36"/>
      <c r="E2957" s="36"/>
      <c r="F2957" s="36"/>
      <c r="G2957" s="36"/>
      <c r="H2957" s="36"/>
      <c r="I2957" s="36"/>
      <c r="J2957" s="37">
        <v>27476.6</v>
      </c>
      <c r="K2957" s="37">
        <v>27476.6</v>
      </c>
      <c r="L2957" s="37">
        <v>27476.6</v>
      </c>
      <c r="M2957" s="37">
        <v>27476.6</v>
      </c>
      <c r="N2957" s="37">
        <v>27476.6</v>
      </c>
      <c r="O2957" s="37">
        <v>27476.6</v>
      </c>
      <c r="P2957" s="37">
        <v>27476.6</v>
      </c>
      <c r="Q2957" s="37">
        <v>27476.6</v>
      </c>
      <c r="R2957" s="37">
        <v>27476.6</v>
      </c>
      <c r="S2957" s="37">
        <v>27476.6</v>
      </c>
    </row>
    <row r="2958" spans="1:19">
      <c r="B2958" s="6">
        <v>2012</v>
      </c>
      <c r="C2958" s="36"/>
      <c r="D2958" s="36"/>
      <c r="E2958" s="36"/>
      <c r="F2958" s="36"/>
      <c r="G2958" s="36"/>
      <c r="H2958" s="36"/>
      <c r="I2958" s="37">
        <v>36613.019999999997</v>
      </c>
      <c r="J2958" s="37">
        <v>36613.019999999997</v>
      </c>
      <c r="K2958" s="37">
        <v>36613.019999999997</v>
      </c>
      <c r="L2958" s="37">
        <v>36613.019999999997</v>
      </c>
      <c r="M2958" s="37">
        <v>36613.019999999997</v>
      </c>
      <c r="N2958" s="37">
        <v>36613.019999999997</v>
      </c>
      <c r="O2958" s="37">
        <v>36613.019999999997</v>
      </c>
      <c r="P2958" s="37">
        <v>36613.019999999997</v>
      </c>
      <c r="Q2958" s="37">
        <v>36613.019999999997</v>
      </c>
      <c r="R2958" s="37">
        <v>36613.019999999997</v>
      </c>
      <c r="S2958" s="37">
        <v>36613.019999999997</v>
      </c>
    </row>
    <row r="2959" spans="1:19">
      <c r="B2959" s="6">
        <v>2011</v>
      </c>
      <c r="C2959" s="36"/>
      <c r="D2959" s="36"/>
      <c r="E2959" s="36"/>
      <c r="F2959" s="36"/>
      <c r="G2959" s="36"/>
      <c r="H2959" s="37">
        <v>20263.66</v>
      </c>
      <c r="I2959" s="37">
        <v>20263.66</v>
      </c>
      <c r="J2959" s="37">
        <v>20263.66</v>
      </c>
      <c r="K2959" s="37">
        <v>20263.66</v>
      </c>
      <c r="L2959" s="37">
        <v>20263.66</v>
      </c>
      <c r="M2959" s="37">
        <v>20263.66</v>
      </c>
      <c r="N2959" s="37">
        <v>20263.66</v>
      </c>
      <c r="O2959" s="37">
        <v>20263.66</v>
      </c>
      <c r="P2959" s="37">
        <v>20263.66</v>
      </c>
      <c r="Q2959" s="37">
        <v>20263.66</v>
      </c>
      <c r="R2959" s="37">
        <v>20263.66</v>
      </c>
      <c r="S2959" s="37">
        <v>20263.66</v>
      </c>
    </row>
    <row r="2960" spans="1:19">
      <c r="B2960" s="6">
        <v>2010</v>
      </c>
      <c r="C2960" s="36"/>
      <c r="D2960" s="36"/>
      <c r="E2960" s="36"/>
      <c r="F2960" s="36"/>
      <c r="G2960" s="37">
        <v>19126.890000000003</v>
      </c>
      <c r="H2960" s="37">
        <v>19126.890000000003</v>
      </c>
      <c r="I2960" s="37">
        <v>19126.890000000003</v>
      </c>
      <c r="J2960" s="37">
        <v>19126.890000000003</v>
      </c>
      <c r="K2960" s="37">
        <v>19126.890000000003</v>
      </c>
      <c r="L2960" s="37">
        <v>19126.890000000003</v>
      </c>
      <c r="M2960" s="37">
        <v>19126.890000000003</v>
      </c>
      <c r="N2960" s="37">
        <v>19126.890000000003</v>
      </c>
      <c r="O2960" s="37">
        <v>19126.890000000003</v>
      </c>
      <c r="P2960" s="37">
        <v>19126.890000000003</v>
      </c>
      <c r="Q2960" s="37">
        <v>19126.890000000003</v>
      </c>
      <c r="R2960" s="37">
        <v>19126.890000000003</v>
      </c>
      <c r="S2960" s="37">
        <v>19126.890000000003</v>
      </c>
    </row>
    <row r="2961" spans="2:19">
      <c r="B2961" s="6">
        <v>2009</v>
      </c>
      <c r="C2961" s="36"/>
      <c r="D2961" s="36"/>
      <c r="E2961" s="36"/>
      <c r="F2961" s="37">
        <v>18399.7</v>
      </c>
      <c r="G2961" s="37">
        <v>18399.7</v>
      </c>
      <c r="H2961" s="37">
        <v>18399.7</v>
      </c>
      <c r="I2961" s="37">
        <v>18399.7</v>
      </c>
      <c r="J2961" s="37">
        <v>18399.7</v>
      </c>
      <c r="K2961" s="37">
        <v>18399.7</v>
      </c>
      <c r="L2961" s="37">
        <v>18399.7</v>
      </c>
      <c r="M2961" s="37">
        <v>18399.7</v>
      </c>
      <c r="N2961" s="37">
        <v>18399.7</v>
      </c>
      <c r="O2961" s="37">
        <v>18399.7</v>
      </c>
      <c r="P2961" s="37">
        <v>18399.7</v>
      </c>
      <c r="Q2961" s="37">
        <v>18399.7</v>
      </c>
      <c r="R2961" s="37">
        <v>18399.7</v>
      </c>
      <c r="S2961" s="37">
        <v>18399.7</v>
      </c>
    </row>
    <row r="2962" spans="2:19">
      <c r="B2962" s="6">
        <v>2008</v>
      </c>
      <c r="C2962" s="36"/>
      <c r="D2962" s="36"/>
      <c r="E2962" s="37">
        <v>19957.560000000001</v>
      </c>
      <c r="F2962" s="37">
        <v>19957.560000000001</v>
      </c>
      <c r="G2962" s="37">
        <v>19957.560000000001</v>
      </c>
      <c r="H2962" s="37">
        <v>19957.560000000001</v>
      </c>
      <c r="I2962" s="37">
        <v>19957.560000000001</v>
      </c>
      <c r="J2962" s="37">
        <v>19957.560000000001</v>
      </c>
      <c r="K2962" s="37">
        <v>19957.560000000001</v>
      </c>
      <c r="L2962" s="37">
        <v>19957.560000000001</v>
      </c>
      <c r="M2962" s="37">
        <v>19957.560000000001</v>
      </c>
      <c r="N2962" s="37">
        <v>19957.560000000001</v>
      </c>
      <c r="O2962" s="37">
        <v>19957.560000000001</v>
      </c>
      <c r="P2962" s="37">
        <v>19957.560000000001</v>
      </c>
      <c r="Q2962" s="37">
        <v>19957.560000000001</v>
      </c>
      <c r="R2962" s="37">
        <v>19957.560000000001</v>
      </c>
      <c r="S2962" s="37">
        <v>19957.560000000001</v>
      </c>
    </row>
    <row r="2963" spans="2:19">
      <c r="B2963" s="6">
        <v>2007</v>
      </c>
      <c r="C2963" s="36"/>
      <c r="D2963" s="37">
        <v>36550.020000000004</v>
      </c>
      <c r="E2963" s="37">
        <v>36550.020000000004</v>
      </c>
      <c r="F2963" s="37">
        <v>36550.020000000004</v>
      </c>
      <c r="G2963" s="37">
        <v>36550.020000000004</v>
      </c>
      <c r="H2963" s="37">
        <v>36550.020000000004</v>
      </c>
      <c r="I2963" s="37">
        <v>36550.020000000004</v>
      </c>
      <c r="J2963" s="37">
        <v>36550.020000000004</v>
      </c>
      <c r="K2963" s="37">
        <v>36550.020000000004</v>
      </c>
      <c r="L2963" s="37">
        <v>36550.020000000004</v>
      </c>
      <c r="M2963" s="37">
        <v>36550.020000000004</v>
      </c>
      <c r="N2963" s="37">
        <v>36550.020000000004</v>
      </c>
      <c r="O2963" s="37">
        <v>36550.020000000004</v>
      </c>
      <c r="P2963" s="37">
        <v>36550.020000000004</v>
      </c>
      <c r="Q2963" s="37">
        <v>36550.020000000004</v>
      </c>
      <c r="R2963" s="37">
        <v>36550.020000000004</v>
      </c>
      <c r="S2963" s="37">
        <v>36550.020000000004</v>
      </c>
    </row>
    <row r="2964" spans="2:19">
      <c r="B2964" s="6">
        <v>2006</v>
      </c>
      <c r="C2964" s="37">
        <v>21878.940000000002</v>
      </c>
      <c r="D2964" s="37">
        <v>21878.940000000002</v>
      </c>
      <c r="E2964" s="37">
        <v>21878.940000000002</v>
      </c>
      <c r="F2964" s="37">
        <v>21878.940000000002</v>
      </c>
      <c r="G2964" s="37">
        <v>21878.940000000002</v>
      </c>
      <c r="H2964" s="37">
        <v>21878.940000000002</v>
      </c>
      <c r="I2964" s="37">
        <v>21878.940000000002</v>
      </c>
      <c r="J2964" s="37">
        <v>21878.940000000002</v>
      </c>
      <c r="K2964" s="37">
        <v>21878.940000000002</v>
      </c>
      <c r="L2964" s="37">
        <v>21878.940000000002</v>
      </c>
      <c r="M2964" s="37">
        <v>21878.940000000002</v>
      </c>
      <c r="N2964" s="37">
        <v>21878.940000000002</v>
      </c>
      <c r="O2964" s="37">
        <v>21878.940000000002</v>
      </c>
      <c r="P2964" s="37">
        <v>21878.940000000002</v>
      </c>
      <c r="Q2964" s="37">
        <v>21878.940000000002</v>
      </c>
      <c r="R2964" s="37">
        <v>21878.940000000002</v>
      </c>
      <c r="S2964" s="37">
        <v>21878.940000000002</v>
      </c>
    </row>
    <row r="2965" spans="2:19">
      <c r="B2965" s="6">
        <v>2005</v>
      </c>
      <c r="C2965" s="37">
        <v>26082.27</v>
      </c>
      <c r="D2965" s="37">
        <v>26082.27</v>
      </c>
      <c r="E2965" s="37">
        <v>26082.27</v>
      </c>
      <c r="F2965" s="37">
        <v>26082.27</v>
      </c>
      <c r="G2965" s="37">
        <v>26082.27</v>
      </c>
      <c r="H2965" s="37">
        <v>26082.27</v>
      </c>
      <c r="I2965" s="37">
        <v>26082.27</v>
      </c>
      <c r="J2965" s="37">
        <v>26082.27</v>
      </c>
      <c r="K2965" s="37">
        <v>26082.27</v>
      </c>
      <c r="L2965" s="37">
        <v>26082.27</v>
      </c>
      <c r="M2965" s="37">
        <v>26082.27</v>
      </c>
      <c r="N2965" s="37">
        <v>26082.27</v>
      </c>
      <c r="O2965" s="37">
        <v>26082.27</v>
      </c>
      <c r="P2965" s="37">
        <v>26082.27</v>
      </c>
      <c r="Q2965" s="37">
        <v>26082.27</v>
      </c>
      <c r="R2965" s="37">
        <v>26082.27</v>
      </c>
      <c r="S2965" s="37">
        <v>26082.27</v>
      </c>
    </row>
    <row r="2966" spans="2:19">
      <c r="B2966" s="6">
        <v>2004</v>
      </c>
      <c r="C2966" s="37">
        <v>21492.06</v>
      </c>
      <c r="D2966" s="37">
        <v>21492.06</v>
      </c>
      <c r="E2966" s="37">
        <v>21492.06</v>
      </c>
      <c r="F2966" s="37">
        <v>21492.06</v>
      </c>
      <c r="G2966" s="37">
        <v>21492.06</v>
      </c>
      <c r="H2966" s="37">
        <v>21492.06</v>
      </c>
      <c r="I2966" s="37">
        <v>21492.06</v>
      </c>
      <c r="J2966" s="37">
        <v>21492.06</v>
      </c>
      <c r="K2966" s="37">
        <v>21492.06</v>
      </c>
      <c r="L2966" s="37">
        <v>21492.06</v>
      </c>
      <c r="M2966" s="37">
        <v>21492.06</v>
      </c>
      <c r="N2966" s="37">
        <v>21492.06</v>
      </c>
      <c r="O2966" s="37">
        <v>21492.06</v>
      </c>
      <c r="P2966" s="37">
        <v>21492.06</v>
      </c>
      <c r="Q2966" s="37">
        <v>21492.06</v>
      </c>
      <c r="R2966" s="37">
        <v>21492.06</v>
      </c>
      <c r="S2966" s="37">
        <v>21492.06</v>
      </c>
    </row>
    <row r="2967" spans="2:19">
      <c r="B2967" s="6">
        <v>2003</v>
      </c>
      <c r="C2967" s="37">
        <v>34483.5</v>
      </c>
      <c r="D2967" s="37">
        <v>34483.5</v>
      </c>
      <c r="E2967" s="37">
        <v>34483.5</v>
      </c>
      <c r="F2967" s="37">
        <v>34483.5</v>
      </c>
      <c r="G2967" s="37">
        <v>34483.5</v>
      </c>
      <c r="H2967" s="37">
        <v>34483.5</v>
      </c>
      <c r="I2967" s="37">
        <v>34483.5</v>
      </c>
      <c r="J2967" s="37">
        <v>34483.5</v>
      </c>
      <c r="K2967" s="37">
        <v>34483.5</v>
      </c>
      <c r="L2967" s="37">
        <v>34483.5</v>
      </c>
      <c r="M2967" s="37">
        <v>34483.5</v>
      </c>
      <c r="N2967" s="37">
        <v>34483.5</v>
      </c>
      <c r="O2967" s="37">
        <v>34483.5</v>
      </c>
      <c r="P2967" s="37">
        <v>34483.5</v>
      </c>
      <c r="Q2967" s="37">
        <v>34483.5</v>
      </c>
      <c r="R2967" s="37">
        <v>34483.5</v>
      </c>
      <c r="S2967" s="37">
        <v>34483.5</v>
      </c>
    </row>
    <row r="2968" spans="2:19">
      <c r="B2968" s="6">
        <v>2002</v>
      </c>
      <c r="C2968" s="37">
        <v>15985.43</v>
      </c>
      <c r="D2968" s="37">
        <v>15985.43</v>
      </c>
      <c r="E2968" s="37">
        <v>15985.43</v>
      </c>
      <c r="F2968" s="37">
        <v>15985.43</v>
      </c>
      <c r="G2968" s="37">
        <v>15985.43</v>
      </c>
      <c r="H2968" s="37">
        <v>15985.43</v>
      </c>
      <c r="I2968" s="37">
        <v>15985.43</v>
      </c>
      <c r="J2968" s="37">
        <v>15985.43</v>
      </c>
      <c r="K2968" s="37">
        <v>15985.43</v>
      </c>
      <c r="L2968" s="37">
        <v>15985.43</v>
      </c>
      <c r="M2968" s="37">
        <v>15985.43</v>
      </c>
      <c r="N2968" s="37">
        <v>15985.43</v>
      </c>
      <c r="O2968" s="37">
        <v>15985.43</v>
      </c>
      <c r="P2968" s="37">
        <v>15985.43</v>
      </c>
      <c r="Q2968" s="37">
        <v>15985.43</v>
      </c>
      <c r="R2968" s="37">
        <v>15985.43</v>
      </c>
      <c r="S2968" s="37">
        <v>15985.43</v>
      </c>
    </row>
    <row r="2969" spans="2:19">
      <c r="B2969" s="6">
        <v>2001</v>
      </c>
      <c r="C2969" s="37">
        <v>41315.699999999997</v>
      </c>
      <c r="D2969" s="37">
        <v>41315.699999999997</v>
      </c>
      <c r="E2969" s="37">
        <v>41315.699999999997</v>
      </c>
      <c r="F2969" s="37">
        <v>41315.699999999997</v>
      </c>
      <c r="G2969" s="37">
        <v>41315.699999999997</v>
      </c>
      <c r="H2969" s="37">
        <v>41315.699999999997</v>
      </c>
      <c r="I2969" s="37">
        <v>41315.699999999997</v>
      </c>
      <c r="J2969" s="37">
        <v>41315.699999999997</v>
      </c>
      <c r="K2969" s="37">
        <v>41315.699999999997</v>
      </c>
      <c r="L2969" s="37">
        <v>41315.699999999997</v>
      </c>
      <c r="M2969" s="37">
        <v>41315.699999999997</v>
      </c>
      <c r="N2969" s="37">
        <v>41315.699999999997</v>
      </c>
      <c r="O2969" s="37">
        <v>41315.699999999997</v>
      </c>
      <c r="P2969" s="37">
        <v>41315.699999999997</v>
      </c>
      <c r="Q2969" s="37">
        <v>41315.699999999997</v>
      </c>
      <c r="R2969" s="37">
        <v>41315.699999999997</v>
      </c>
      <c r="S2969" s="37">
        <v>41315.699999999997</v>
      </c>
    </row>
    <row r="2970" spans="2:19">
      <c r="B2970" s="6">
        <v>2000</v>
      </c>
      <c r="C2970" s="37">
        <v>29519.940000000002</v>
      </c>
      <c r="D2970" s="37">
        <v>29519.940000000002</v>
      </c>
      <c r="E2970" s="37">
        <v>29519.940000000002</v>
      </c>
      <c r="F2970" s="37">
        <v>29519.940000000002</v>
      </c>
      <c r="G2970" s="37">
        <v>29519.940000000002</v>
      </c>
      <c r="H2970" s="37">
        <v>29519.940000000002</v>
      </c>
      <c r="I2970" s="37">
        <v>29519.940000000002</v>
      </c>
      <c r="J2970" s="37">
        <v>29519.940000000002</v>
      </c>
      <c r="K2970" s="37">
        <v>29519.940000000002</v>
      </c>
      <c r="L2970" s="37">
        <v>29519.940000000002</v>
      </c>
      <c r="M2970" s="37">
        <v>29519.940000000002</v>
      </c>
      <c r="N2970" s="37">
        <v>29519.940000000002</v>
      </c>
      <c r="O2970" s="37">
        <v>29519.940000000002</v>
      </c>
      <c r="P2970" s="37">
        <v>29519.940000000002</v>
      </c>
      <c r="Q2970" s="37">
        <v>29519.940000000002</v>
      </c>
      <c r="R2970" s="37">
        <v>29519.940000000002</v>
      </c>
      <c r="S2970" s="37">
        <v>29519.940000000002</v>
      </c>
    </row>
    <row r="2971" spans="2:19">
      <c r="B2971" s="6">
        <v>1999</v>
      </c>
      <c r="C2971" s="37">
        <v>33396.28</v>
      </c>
      <c r="D2971" s="37">
        <v>33396.28</v>
      </c>
      <c r="E2971" s="37">
        <v>33396.28</v>
      </c>
      <c r="F2971" s="37">
        <v>33396.28</v>
      </c>
      <c r="G2971" s="37">
        <v>33396.28</v>
      </c>
      <c r="H2971" s="37">
        <v>33396.28</v>
      </c>
      <c r="I2971" s="37">
        <v>33396.28</v>
      </c>
      <c r="J2971" s="37">
        <v>33396.28</v>
      </c>
      <c r="K2971" s="37">
        <v>33396.28</v>
      </c>
      <c r="L2971" s="37">
        <v>33396.28</v>
      </c>
      <c r="M2971" s="37">
        <v>33396.28</v>
      </c>
      <c r="N2971" s="37">
        <v>33396.28</v>
      </c>
      <c r="O2971" s="37">
        <v>33396.28</v>
      </c>
      <c r="P2971" s="37">
        <v>33396.28</v>
      </c>
      <c r="Q2971" s="37">
        <v>33396.28</v>
      </c>
      <c r="R2971" s="37">
        <v>33396.28</v>
      </c>
      <c r="S2971" s="37">
        <v>33396.28</v>
      </c>
    </row>
    <row r="2972" spans="2:19">
      <c r="B2972" s="6">
        <v>1998</v>
      </c>
      <c r="C2972" s="37">
        <v>23898.71</v>
      </c>
      <c r="D2972" s="37">
        <v>23898.71</v>
      </c>
      <c r="E2972" s="37">
        <v>23898.71</v>
      </c>
      <c r="F2972" s="37">
        <v>23898.71</v>
      </c>
      <c r="G2972" s="37">
        <v>23898.71</v>
      </c>
      <c r="H2972" s="37">
        <v>23898.71</v>
      </c>
      <c r="I2972" s="37">
        <v>23898.71</v>
      </c>
      <c r="J2972" s="37">
        <v>23898.71</v>
      </c>
      <c r="K2972" s="37">
        <v>23898.71</v>
      </c>
      <c r="L2972" s="37">
        <v>23898.71</v>
      </c>
      <c r="M2972" s="37">
        <v>23898.71</v>
      </c>
      <c r="N2972" s="37">
        <v>23898.71</v>
      </c>
      <c r="O2972" s="37">
        <v>23898.71</v>
      </c>
      <c r="P2972" s="37">
        <v>23898.71</v>
      </c>
      <c r="Q2972" s="37">
        <v>23898.71</v>
      </c>
      <c r="R2972" s="37">
        <v>23898.71</v>
      </c>
      <c r="S2972" s="37">
        <v>23898.71</v>
      </c>
    </row>
    <row r="2973" spans="2:19">
      <c r="B2973" s="6">
        <v>1997</v>
      </c>
      <c r="C2973" s="37">
        <v>46510.52</v>
      </c>
      <c r="D2973" s="37">
        <v>46510.52</v>
      </c>
      <c r="E2973" s="37">
        <v>46510.52</v>
      </c>
      <c r="F2973" s="37">
        <v>46510.52</v>
      </c>
      <c r="G2973" s="37">
        <v>46510.52</v>
      </c>
      <c r="H2973" s="37">
        <v>46510.52</v>
      </c>
      <c r="I2973" s="37">
        <v>46510.52</v>
      </c>
      <c r="J2973" s="37">
        <v>46510.52</v>
      </c>
      <c r="K2973" s="37">
        <v>46510.52</v>
      </c>
      <c r="L2973" s="37">
        <v>46510.52</v>
      </c>
      <c r="M2973" s="37">
        <v>46510.52</v>
      </c>
      <c r="N2973" s="37">
        <v>46510.52</v>
      </c>
      <c r="O2973" s="37">
        <v>46510.52</v>
      </c>
      <c r="P2973" s="37">
        <v>46510.52</v>
      </c>
      <c r="Q2973" s="37">
        <v>46510.52</v>
      </c>
      <c r="R2973" s="37">
        <v>46510.52</v>
      </c>
      <c r="S2973" s="37">
        <v>46510.52</v>
      </c>
    </row>
    <row r="2974" spans="2:19">
      <c r="B2974" s="6">
        <v>1996</v>
      </c>
      <c r="C2974" s="37">
        <v>20539.12</v>
      </c>
      <c r="D2974" s="37">
        <v>20539.12</v>
      </c>
      <c r="E2974" s="37">
        <v>20539.12</v>
      </c>
      <c r="F2974" s="37">
        <v>20539.12</v>
      </c>
      <c r="G2974" s="37">
        <v>20539.12</v>
      </c>
      <c r="H2974" s="37">
        <v>20539.12</v>
      </c>
      <c r="I2974" s="37">
        <v>20539.12</v>
      </c>
      <c r="J2974" s="37">
        <v>20539.12</v>
      </c>
      <c r="K2974" s="37">
        <v>20539.12</v>
      </c>
      <c r="L2974" s="37">
        <v>20539.12</v>
      </c>
      <c r="M2974" s="37">
        <v>20539.12</v>
      </c>
      <c r="N2974" s="37">
        <v>20539.12</v>
      </c>
      <c r="O2974" s="37">
        <v>20539.12</v>
      </c>
      <c r="P2974" s="37">
        <v>20539.12</v>
      </c>
      <c r="Q2974" s="37">
        <v>20539.12</v>
      </c>
      <c r="R2974" s="37">
        <v>20539.12</v>
      </c>
      <c r="S2974" s="37">
        <v>20539.12</v>
      </c>
    </row>
    <row r="2975" spans="2:19">
      <c r="B2975" s="6">
        <v>1995</v>
      </c>
      <c r="C2975" s="37">
        <v>32352.400000000001</v>
      </c>
      <c r="D2975" s="37">
        <v>32352.400000000001</v>
      </c>
      <c r="E2975" s="37">
        <v>32352.400000000001</v>
      </c>
      <c r="F2975" s="37">
        <v>32352.400000000001</v>
      </c>
      <c r="G2975" s="37">
        <v>32352.400000000001</v>
      </c>
      <c r="H2975" s="37">
        <v>32352.400000000001</v>
      </c>
      <c r="I2975" s="37">
        <v>32352.400000000001</v>
      </c>
      <c r="J2975" s="37">
        <v>32352.400000000001</v>
      </c>
      <c r="K2975" s="37">
        <v>32352.400000000001</v>
      </c>
      <c r="L2975" s="37">
        <v>32352.400000000001</v>
      </c>
      <c r="M2975" s="37">
        <v>32352.400000000001</v>
      </c>
      <c r="N2975" s="37">
        <v>32352.400000000001</v>
      </c>
      <c r="O2975" s="37">
        <v>32352.400000000001</v>
      </c>
      <c r="P2975" s="37">
        <v>32352.400000000001</v>
      </c>
      <c r="Q2975" s="37">
        <v>32352.400000000001</v>
      </c>
      <c r="R2975" s="37">
        <v>32352.400000000001</v>
      </c>
      <c r="S2975" s="37">
        <v>32352.400000000001</v>
      </c>
    </row>
    <row r="2976" spans="2:19">
      <c r="B2976" s="6">
        <v>1994</v>
      </c>
      <c r="C2976" s="37">
        <v>66441.89</v>
      </c>
      <c r="D2976" s="37">
        <v>66441.89</v>
      </c>
      <c r="E2976" s="37">
        <v>66441.89</v>
      </c>
      <c r="F2976" s="37">
        <v>66441.89</v>
      </c>
      <c r="G2976" s="37">
        <v>66441.89</v>
      </c>
      <c r="H2976" s="37">
        <v>66441.89</v>
      </c>
      <c r="I2976" s="37">
        <v>66441.89</v>
      </c>
      <c r="J2976" s="37">
        <v>66441.89</v>
      </c>
      <c r="K2976" s="37">
        <v>66441.89</v>
      </c>
      <c r="L2976" s="37">
        <v>66441.89</v>
      </c>
      <c r="M2976" s="37">
        <v>66441.89</v>
      </c>
      <c r="N2976" s="37">
        <v>66441.89</v>
      </c>
      <c r="O2976" s="37">
        <v>66441.89</v>
      </c>
      <c r="P2976" s="37">
        <v>66441.89</v>
      </c>
      <c r="Q2976" s="37">
        <v>66441.89</v>
      </c>
      <c r="R2976" s="37">
        <v>66441.89</v>
      </c>
      <c r="S2976" s="37">
        <v>66441.89</v>
      </c>
    </row>
    <row r="2977" spans="2:19">
      <c r="B2977" s="6">
        <v>1993</v>
      </c>
      <c r="C2977" s="37">
        <v>35787.67</v>
      </c>
      <c r="D2977" s="37">
        <v>35787.67</v>
      </c>
      <c r="E2977" s="37">
        <v>35787.67</v>
      </c>
      <c r="F2977" s="37">
        <v>35787.67</v>
      </c>
      <c r="G2977" s="37">
        <v>35787.67</v>
      </c>
      <c r="H2977" s="37">
        <v>35787.67</v>
      </c>
      <c r="I2977" s="37">
        <v>35787.67</v>
      </c>
      <c r="J2977" s="37">
        <v>35787.67</v>
      </c>
      <c r="K2977" s="37">
        <v>35787.67</v>
      </c>
      <c r="L2977" s="37">
        <v>35787.67</v>
      </c>
      <c r="M2977" s="37">
        <v>35787.67</v>
      </c>
      <c r="N2977" s="37">
        <v>35787.67</v>
      </c>
      <c r="O2977" s="37">
        <v>35787.67</v>
      </c>
      <c r="P2977" s="37">
        <v>35787.67</v>
      </c>
      <c r="Q2977" s="37">
        <v>35787.67</v>
      </c>
      <c r="R2977" s="37">
        <v>35787.67</v>
      </c>
      <c r="S2977" s="37">
        <v>35787.67</v>
      </c>
    </row>
    <row r="2978" spans="2:19">
      <c r="B2978" s="6">
        <v>1992</v>
      </c>
      <c r="C2978" s="37">
        <v>29795.91</v>
      </c>
      <c r="D2978" s="37">
        <v>29795.91</v>
      </c>
      <c r="E2978" s="37">
        <v>29795.91</v>
      </c>
      <c r="F2978" s="37">
        <v>29795.91</v>
      </c>
      <c r="G2978" s="37">
        <v>29795.91</v>
      </c>
      <c r="H2978" s="37">
        <v>29795.91</v>
      </c>
      <c r="I2978" s="37">
        <v>29795.91</v>
      </c>
      <c r="J2978" s="37">
        <v>29795.91</v>
      </c>
      <c r="K2978" s="37">
        <v>29795.91</v>
      </c>
      <c r="L2978" s="37">
        <v>29795.91</v>
      </c>
      <c r="M2978" s="37">
        <v>29795.91</v>
      </c>
      <c r="N2978" s="37">
        <v>29795.91</v>
      </c>
      <c r="O2978" s="37">
        <v>29795.91</v>
      </c>
      <c r="P2978" s="37">
        <v>29795.91</v>
      </c>
      <c r="Q2978" s="37">
        <v>29795.91</v>
      </c>
      <c r="R2978" s="37">
        <v>29795.91</v>
      </c>
      <c r="S2978" s="37">
        <v>29795.91</v>
      </c>
    </row>
    <row r="2979" spans="2:19">
      <c r="B2979" s="6">
        <v>1991</v>
      </c>
      <c r="C2979" s="37">
        <v>13187.24</v>
      </c>
      <c r="D2979" s="37">
        <v>13187.24</v>
      </c>
      <c r="E2979" s="37">
        <v>13187.24</v>
      </c>
      <c r="F2979" s="37">
        <v>13187.24</v>
      </c>
      <c r="G2979" s="37">
        <v>13187.24</v>
      </c>
      <c r="H2979" s="37">
        <v>13187.24</v>
      </c>
      <c r="I2979" s="37">
        <v>13187.24</v>
      </c>
      <c r="J2979" s="37">
        <v>13187.24</v>
      </c>
      <c r="K2979" s="37">
        <v>13187.24</v>
      </c>
      <c r="L2979" s="37">
        <v>13187.24</v>
      </c>
      <c r="M2979" s="37">
        <v>13187.24</v>
      </c>
      <c r="N2979" s="37">
        <v>13187.24</v>
      </c>
      <c r="O2979" s="37">
        <v>13187.24</v>
      </c>
      <c r="P2979" s="37">
        <v>13187.24</v>
      </c>
      <c r="Q2979" s="37">
        <v>13187.24</v>
      </c>
      <c r="R2979" s="37">
        <v>13187.24</v>
      </c>
      <c r="S2979" s="37">
        <v>13187.24</v>
      </c>
    </row>
    <row r="2980" spans="2:19">
      <c r="B2980" s="6">
        <v>1990</v>
      </c>
      <c r="C2980" s="37">
        <v>8638.77</v>
      </c>
      <c r="D2980" s="37">
        <v>8638.77</v>
      </c>
      <c r="E2980" s="37">
        <v>8638.77</v>
      </c>
      <c r="F2980" s="37">
        <v>8638.77</v>
      </c>
      <c r="G2980" s="37">
        <v>8638.77</v>
      </c>
      <c r="H2980" s="37">
        <v>8638.77</v>
      </c>
      <c r="I2980" s="37">
        <v>8638.77</v>
      </c>
      <c r="J2980" s="37">
        <v>8638.77</v>
      </c>
      <c r="K2980" s="37">
        <v>8638.77</v>
      </c>
      <c r="L2980" s="37">
        <v>8638.77</v>
      </c>
      <c r="M2980" s="37">
        <v>8638.77</v>
      </c>
      <c r="N2980" s="37">
        <v>8638.77</v>
      </c>
      <c r="O2980" s="37">
        <v>8638.77</v>
      </c>
      <c r="P2980" s="37">
        <v>8638.77</v>
      </c>
      <c r="Q2980" s="37">
        <v>8638.77</v>
      </c>
      <c r="R2980" s="37">
        <v>8638.77</v>
      </c>
      <c r="S2980" s="37">
        <v>8638.77</v>
      </c>
    </row>
    <row r="2981" spans="2:19">
      <c r="B2981" s="6">
        <v>1989</v>
      </c>
      <c r="C2981" s="37"/>
      <c r="D2981" s="37"/>
      <c r="E2981" s="37"/>
      <c r="F2981" s="37"/>
      <c r="G2981" s="37"/>
      <c r="H2981" s="37"/>
      <c r="I2981" s="37"/>
      <c r="J2981" s="37"/>
      <c r="K2981" s="37"/>
      <c r="L2981" s="37"/>
      <c r="M2981" s="37"/>
      <c r="N2981" s="37"/>
      <c r="O2981" s="37">
        <v>0</v>
      </c>
      <c r="P2981" s="37">
        <v>0</v>
      </c>
      <c r="Q2981" s="37">
        <v>0</v>
      </c>
      <c r="R2981" s="37">
        <v>0</v>
      </c>
      <c r="S2981" s="37">
        <v>0</v>
      </c>
    </row>
    <row r="2982" spans="2:19">
      <c r="B2982" s="6">
        <v>1988</v>
      </c>
      <c r="C2982" s="37">
        <v>12658.23</v>
      </c>
      <c r="D2982" s="37">
        <v>12658.23</v>
      </c>
      <c r="E2982" s="37">
        <v>12658.23</v>
      </c>
      <c r="F2982" s="37">
        <v>12658.23</v>
      </c>
      <c r="G2982" s="37">
        <v>12658.23</v>
      </c>
      <c r="H2982" s="37">
        <v>12658.23</v>
      </c>
      <c r="I2982" s="37">
        <v>12658.23</v>
      </c>
      <c r="J2982" s="37">
        <v>12658.23</v>
      </c>
      <c r="K2982" s="37">
        <v>12658.23</v>
      </c>
      <c r="L2982" s="37">
        <v>12658.23</v>
      </c>
      <c r="M2982" s="37">
        <v>12658.23</v>
      </c>
      <c r="N2982" s="37">
        <v>12658.23</v>
      </c>
      <c r="O2982" s="37">
        <v>12658.23</v>
      </c>
      <c r="P2982" s="37">
        <v>12658.23</v>
      </c>
      <c r="Q2982" s="37">
        <v>12658.23</v>
      </c>
      <c r="R2982" s="37">
        <v>12658.23</v>
      </c>
      <c r="S2982" s="37">
        <v>12658.23</v>
      </c>
    </row>
    <row r="2983" spans="2:19">
      <c r="B2983" s="6">
        <v>1987</v>
      </c>
      <c r="C2983" s="37"/>
      <c r="D2983" s="37"/>
      <c r="E2983" s="37"/>
      <c r="F2983" s="37"/>
      <c r="G2983" s="37"/>
      <c r="H2983" s="37"/>
      <c r="I2983" s="37"/>
      <c r="J2983" s="37"/>
      <c r="K2983" s="37"/>
      <c r="L2983" s="37"/>
      <c r="M2983" s="37"/>
      <c r="N2983" s="37"/>
      <c r="O2983" s="37">
        <v>0</v>
      </c>
      <c r="P2983" s="37">
        <v>0</v>
      </c>
      <c r="Q2983" s="37">
        <v>0</v>
      </c>
      <c r="R2983" s="37">
        <v>0</v>
      </c>
      <c r="S2983" s="37">
        <v>0</v>
      </c>
    </row>
    <row r="2984" spans="2:19">
      <c r="B2984" s="6">
        <v>1986</v>
      </c>
      <c r="C2984" s="37">
        <v>15038.88</v>
      </c>
      <c r="D2984" s="37">
        <v>15038.88</v>
      </c>
      <c r="E2984" s="37">
        <v>15038.88</v>
      </c>
      <c r="F2984" s="37">
        <v>15038.88</v>
      </c>
      <c r="G2984" s="37">
        <v>15038.88</v>
      </c>
      <c r="H2984" s="37">
        <v>15038.88</v>
      </c>
      <c r="I2984" s="37">
        <v>15038.88</v>
      </c>
      <c r="J2984" s="37">
        <v>15038.88</v>
      </c>
      <c r="K2984" s="37">
        <v>15038.88</v>
      </c>
      <c r="L2984" s="37">
        <v>15038.88</v>
      </c>
      <c r="M2984" s="37">
        <v>15038.88</v>
      </c>
      <c r="N2984" s="37">
        <v>15038.88</v>
      </c>
      <c r="O2984" s="37">
        <v>15038.88</v>
      </c>
      <c r="P2984" s="37">
        <v>15038.88</v>
      </c>
      <c r="Q2984" s="37">
        <v>15038.88</v>
      </c>
      <c r="R2984" s="37">
        <v>15038.88</v>
      </c>
      <c r="S2984" s="37">
        <v>15038.88</v>
      </c>
    </row>
    <row r="2985" spans="2:19">
      <c r="B2985" s="6">
        <v>1985</v>
      </c>
      <c r="C2985" s="37">
        <v>9927.6200000000008</v>
      </c>
      <c r="D2985" s="37">
        <v>9927.6200000000008</v>
      </c>
      <c r="E2985" s="37">
        <v>9927.6200000000008</v>
      </c>
      <c r="F2985" s="37">
        <v>9927.6200000000008</v>
      </c>
      <c r="G2985" s="37">
        <v>9927.6200000000008</v>
      </c>
      <c r="H2985" s="37">
        <v>9927.6200000000008</v>
      </c>
      <c r="I2985" s="37">
        <v>9927.6200000000008</v>
      </c>
      <c r="J2985" s="37">
        <v>9927.6200000000008</v>
      </c>
      <c r="K2985" s="37">
        <v>9927.6200000000008</v>
      </c>
      <c r="L2985" s="37">
        <v>9927.6200000000008</v>
      </c>
      <c r="M2985" s="37">
        <v>9927.6200000000008</v>
      </c>
      <c r="N2985" s="37">
        <v>9927.6200000000008</v>
      </c>
      <c r="O2985" s="37">
        <v>9927.6200000000008</v>
      </c>
      <c r="P2985" s="37">
        <v>9927.6200000000008</v>
      </c>
      <c r="Q2985" s="37">
        <v>9927.6200000000008</v>
      </c>
      <c r="R2985" s="37">
        <v>9927.6200000000008</v>
      </c>
      <c r="S2985" s="37">
        <v>9927.6200000000008</v>
      </c>
    </row>
    <row r="2986" spans="2:19">
      <c r="B2986" s="6">
        <v>1984</v>
      </c>
      <c r="C2986" s="37"/>
      <c r="D2986" s="37"/>
      <c r="E2986" s="37"/>
      <c r="F2986" s="37"/>
      <c r="G2986" s="37"/>
      <c r="H2986" s="37"/>
      <c r="I2986" s="37"/>
      <c r="J2986" s="37"/>
      <c r="K2986" s="37"/>
      <c r="L2986" s="37"/>
      <c r="M2986" s="37"/>
      <c r="N2986" s="37"/>
      <c r="O2986" s="37">
        <v>0</v>
      </c>
      <c r="P2986" s="37">
        <v>0</v>
      </c>
      <c r="Q2986" s="37">
        <v>0</v>
      </c>
      <c r="R2986" s="37">
        <v>0</v>
      </c>
      <c r="S2986" s="37">
        <v>0</v>
      </c>
    </row>
    <row r="2987" spans="2:19">
      <c r="B2987" s="6">
        <v>1983</v>
      </c>
      <c r="C2987" s="37"/>
      <c r="D2987" s="37"/>
      <c r="E2987" s="37"/>
      <c r="F2987" s="37"/>
      <c r="G2987" s="37"/>
      <c r="H2987" s="37"/>
      <c r="I2987" s="37"/>
      <c r="J2987" s="37"/>
      <c r="K2987" s="37"/>
      <c r="L2987" s="37"/>
      <c r="M2987" s="37"/>
      <c r="N2987" s="37"/>
      <c r="O2987" s="37">
        <v>0</v>
      </c>
      <c r="P2987" s="37">
        <v>0</v>
      </c>
      <c r="Q2987" s="37">
        <v>0</v>
      </c>
      <c r="R2987" s="37">
        <v>0</v>
      </c>
      <c r="S2987" s="37">
        <v>0</v>
      </c>
    </row>
    <row r="2988" spans="2:19">
      <c r="B2988" s="6">
        <v>1982</v>
      </c>
      <c r="C2988" s="37">
        <v>36939.230000000003</v>
      </c>
      <c r="D2988" s="37">
        <v>36939.230000000003</v>
      </c>
      <c r="E2988" s="37">
        <v>36939.230000000003</v>
      </c>
      <c r="F2988" s="37">
        <v>36939.230000000003</v>
      </c>
      <c r="G2988" s="37">
        <v>36939.230000000003</v>
      </c>
      <c r="H2988" s="37">
        <v>36939.230000000003</v>
      </c>
      <c r="I2988" s="37">
        <v>36939.230000000003</v>
      </c>
      <c r="J2988" s="37">
        <v>36939.230000000003</v>
      </c>
      <c r="K2988" s="37">
        <v>36939.230000000003</v>
      </c>
      <c r="L2988" s="37">
        <v>36939.230000000003</v>
      </c>
      <c r="M2988" s="37">
        <v>36939.230000000003</v>
      </c>
      <c r="N2988" s="37">
        <v>36939.230000000003</v>
      </c>
      <c r="O2988" s="37">
        <v>36939.230000000003</v>
      </c>
      <c r="P2988" s="37">
        <v>36939.230000000003</v>
      </c>
      <c r="Q2988" s="37">
        <v>36939.230000000003</v>
      </c>
      <c r="R2988" s="37">
        <v>36939.230000000003</v>
      </c>
      <c r="S2988" s="37">
        <v>36939.230000000003</v>
      </c>
    </row>
    <row r="2989" spans="2:19">
      <c r="B2989" s="6">
        <v>1981</v>
      </c>
      <c r="C2989" s="37"/>
      <c r="D2989" s="37"/>
      <c r="E2989" s="37"/>
      <c r="F2989" s="37"/>
      <c r="G2989" s="37"/>
      <c r="H2989" s="37"/>
      <c r="I2989" s="37"/>
      <c r="J2989" s="37"/>
      <c r="K2989" s="37"/>
      <c r="L2989" s="37"/>
      <c r="M2989" s="37"/>
      <c r="N2989" s="37"/>
      <c r="O2989" s="37">
        <v>0</v>
      </c>
      <c r="P2989" s="37">
        <v>0</v>
      </c>
      <c r="Q2989" s="37">
        <v>0</v>
      </c>
      <c r="R2989" s="37">
        <v>0</v>
      </c>
      <c r="S2989" s="37">
        <v>0</v>
      </c>
    </row>
    <row r="2990" spans="2:19">
      <c r="B2990" s="6">
        <v>1980</v>
      </c>
      <c r="C2990" s="37"/>
      <c r="D2990" s="37"/>
      <c r="E2990" s="37"/>
      <c r="F2990" s="37"/>
      <c r="G2990" s="37"/>
      <c r="H2990" s="37"/>
      <c r="I2990" s="37"/>
      <c r="J2990" s="37"/>
      <c r="K2990" s="37"/>
      <c r="L2990" s="37"/>
      <c r="M2990" s="37"/>
      <c r="N2990" s="37"/>
      <c r="O2990" s="37">
        <v>0</v>
      </c>
      <c r="P2990" s="37">
        <v>0</v>
      </c>
      <c r="Q2990" s="37">
        <v>0</v>
      </c>
      <c r="R2990" s="37">
        <v>0</v>
      </c>
      <c r="S2990" s="37">
        <v>0</v>
      </c>
    </row>
    <row r="2991" spans="2:19">
      <c r="B2991" s="6">
        <v>1979</v>
      </c>
      <c r="C2991" s="37"/>
      <c r="D2991" s="37"/>
      <c r="E2991" s="37"/>
      <c r="F2991" s="37"/>
      <c r="G2991" s="37"/>
      <c r="H2991" s="37"/>
      <c r="I2991" s="37"/>
      <c r="J2991" s="37"/>
      <c r="K2991" s="37"/>
      <c r="L2991" s="37"/>
      <c r="M2991" s="37"/>
      <c r="N2991" s="37"/>
      <c r="O2991" s="37">
        <v>0</v>
      </c>
      <c r="P2991" s="37">
        <v>0</v>
      </c>
      <c r="Q2991" s="37">
        <v>0</v>
      </c>
      <c r="R2991" s="37">
        <v>0</v>
      </c>
      <c r="S2991" s="37">
        <v>0</v>
      </c>
    </row>
    <row r="2992" spans="2:19">
      <c r="B2992" s="6">
        <v>1978</v>
      </c>
      <c r="C2992" s="37">
        <v>26282.04</v>
      </c>
      <c r="D2992" s="37">
        <v>26282.04</v>
      </c>
      <c r="E2992" s="37">
        <v>26282.04</v>
      </c>
      <c r="F2992" s="37">
        <v>26282.04</v>
      </c>
      <c r="G2992" s="37">
        <v>26282.04</v>
      </c>
      <c r="H2992" s="37">
        <v>26282.04</v>
      </c>
      <c r="I2992" s="37">
        <v>26282.04</v>
      </c>
      <c r="J2992" s="37">
        <v>26282.04</v>
      </c>
      <c r="K2992" s="37">
        <v>26282.04</v>
      </c>
      <c r="L2992" s="37">
        <v>26282.04</v>
      </c>
      <c r="M2992" s="37">
        <v>26282.04</v>
      </c>
      <c r="N2992" s="37">
        <v>26282.04</v>
      </c>
      <c r="O2992" s="37">
        <v>26282.04</v>
      </c>
      <c r="P2992" s="37">
        <v>26282.04</v>
      </c>
      <c r="Q2992" s="37">
        <v>26282.04</v>
      </c>
      <c r="R2992" s="37">
        <v>26282.04</v>
      </c>
      <c r="S2992" s="37">
        <v>26282.04</v>
      </c>
    </row>
    <row r="2993" spans="2:19">
      <c r="B2993" s="6">
        <v>1977</v>
      </c>
      <c r="C2993" s="37"/>
      <c r="D2993" s="37"/>
      <c r="E2993" s="37"/>
      <c r="F2993" s="37"/>
      <c r="G2993" s="37"/>
      <c r="H2993" s="37"/>
      <c r="I2993" s="37"/>
      <c r="J2993" s="37"/>
      <c r="K2993" s="37"/>
      <c r="L2993" s="37"/>
      <c r="M2993" s="37"/>
      <c r="N2993" s="37"/>
      <c r="O2993" s="37">
        <v>0</v>
      </c>
      <c r="P2993" s="37">
        <v>0</v>
      </c>
      <c r="Q2993" s="37">
        <v>0</v>
      </c>
      <c r="R2993" s="37">
        <v>0</v>
      </c>
      <c r="S2993" s="37">
        <v>0</v>
      </c>
    </row>
    <row r="2994" spans="2:19">
      <c r="B2994" s="6">
        <v>1976</v>
      </c>
      <c r="C2994" s="37">
        <v>50857.279999999999</v>
      </c>
      <c r="D2994" s="37">
        <v>50857.279999999999</v>
      </c>
      <c r="E2994" s="37">
        <v>50857.279999999999</v>
      </c>
      <c r="F2994" s="37">
        <v>50857.279999999999</v>
      </c>
      <c r="G2994" s="37">
        <v>50857.279999999999</v>
      </c>
      <c r="H2994" s="37">
        <v>50857.279999999999</v>
      </c>
      <c r="I2994" s="37">
        <v>50857.279999999999</v>
      </c>
      <c r="J2994" s="37">
        <v>50857.279999999999</v>
      </c>
      <c r="K2994" s="37">
        <v>50857.279999999999</v>
      </c>
      <c r="L2994" s="37">
        <v>50857.279999999999</v>
      </c>
      <c r="M2994" s="37">
        <v>50857.279999999999</v>
      </c>
      <c r="N2994" s="37">
        <v>50857.279999999999</v>
      </c>
      <c r="O2994" s="37">
        <v>50857.279999999999</v>
      </c>
      <c r="P2994" s="37">
        <v>50857.279999999999</v>
      </c>
      <c r="Q2994" s="37">
        <v>50857.279999999999</v>
      </c>
      <c r="R2994" s="37">
        <v>50857.279999999999</v>
      </c>
      <c r="S2994" s="37">
        <v>50857.279999999999</v>
      </c>
    </row>
    <row r="2995" spans="2:19">
      <c r="B2995" s="6">
        <v>1975</v>
      </c>
      <c r="C2995" s="37"/>
      <c r="D2995" s="37"/>
      <c r="E2995" s="37"/>
      <c r="F2995" s="37"/>
      <c r="G2995" s="37"/>
      <c r="H2995" s="37"/>
      <c r="I2995" s="37"/>
      <c r="J2995" s="37"/>
      <c r="K2995" s="37"/>
      <c r="L2995" s="37"/>
      <c r="M2995" s="37"/>
      <c r="N2995" s="37"/>
      <c r="O2995" s="37">
        <v>0</v>
      </c>
      <c r="P2995" s="37">
        <v>0</v>
      </c>
      <c r="Q2995" s="37">
        <v>0</v>
      </c>
      <c r="R2995" s="37">
        <v>0</v>
      </c>
      <c r="S2995" s="37"/>
    </row>
    <row r="2996" spans="2:19">
      <c r="B2996" s="6">
        <v>1974</v>
      </c>
      <c r="C2996" s="37"/>
      <c r="D2996" s="37"/>
      <c r="E2996" s="37"/>
      <c r="F2996" s="37"/>
      <c r="G2996" s="37"/>
      <c r="H2996" s="37"/>
      <c r="I2996" s="37"/>
      <c r="J2996" s="37"/>
      <c r="K2996" s="37"/>
      <c r="L2996" s="37"/>
      <c r="M2996" s="37"/>
      <c r="N2996" s="37"/>
      <c r="O2996" s="37">
        <v>0</v>
      </c>
      <c r="P2996" s="37">
        <v>0</v>
      </c>
      <c r="Q2996" s="37">
        <v>0</v>
      </c>
      <c r="R2996" s="37">
        <v>0</v>
      </c>
      <c r="S2996" s="37"/>
    </row>
    <row r="2997" spans="2:19">
      <c r="B2997" s="6">
        <v>1973</v>
      </c>
      <c r="C2997" s="37"/>
      <c r="D2997" s="37"/>
      <c r="E2997" s="37"/>
      <c r="F2997" s="37"/>
      <c r="G2997" s="37"/>
      <c r="H2997" s="37"/>
      <c r="I2997" s="37"/>
      <c r="J2997" s="37"/>
      <c r="K2997" s="37"/>
      <c r="L2997" s="37"/>
      <c r="M2997" s="37"/>
      <c r="N2997" s="37"/>
      <c r="O2997" s="37">
        <v>0</v>
      </c>
      <c r="P2997" s="37">
        <v>0</v>
      </c>
      <c r="Q2997" s="37">
        <v>0</v>
      </c>
      <c r="R2997" s="37">
        <v>0</v>
      </c>
      <c r="S2997" s="37"/>
    </row>
    <row r="2998" spans="2:19">
      <c r="B2998" s="6">
        <v>1972</v>
      </c>
      <c r="C2998" s="37"/>
      <c r="D2998" s="37"/>
      <c r="E2998" s="37"/>
      <c r="F2998" s="37"/>
      <c r="G2998" s="37"/>
      <c r="H2998" s="37"/>
      <c r="I2998" s="37"/>
      <c r="J2998" s="37"/>
      <c r="K2998" s="37"/>
      <c r="L2998" s="37"/>
      <c r="M2998" s="37"/>
      <c r="N2998" s="37"/>
      <c r="O2998" s="37">
        <v>0</v>
      </c>
      <c r="P2998" s="37">
        <v>0</v>
      </c>
      <c r="Q2998" s="37">
        <v>0</v>
      </c>
      <c r="R2998" s="37">
        <v>0</v>
      </c>
      <c r="S2998" s="37"/>
    </row>
    <row r="2999" spans="2:19">
      <c r="B2999" s="6">
        <v>1971</v>
      </c>
      <c r="C2999" s="37"/>
      <c r="D2999" s="37"/>
      <c r="E2999" s="37"/>
      <c r="F2999" s="37"/>
      <c r="G2999" s="37"/>
      <c r="H2999" s="37"/>
      <c r="I2999" s="37"/>
      <c r="J2999" s="37"/>
      <c r="K2999" s="37"/>
      <c r="L2999" s="37"/>
      <c r="M2999" s="37"/>
      <c r="N2999" s="37"/>
      <c r="O2999" s="37">
        <v>0</v>
      </c>
      <c r="P2999" s="37">
        <v>0</v>
      </c>
      <c r="Q2999" s="37">
        <v>0</v>
      </c>
      <c r="R2999" s="37">
        <v>0</v>
      </c>
      <c r="S2999" s="37"/>
    </row>
    <row r="3000" spans="2:19">
      <c r="B3000" s="6">
        <v>1970</v>
      </c>
      <c r="C3000" s="37"/>
      <c r="D3000" s="37"/>
      <c r="E3000" s="37"/>
      <c r="F3000" s="37"/>
      <c r="G3000" s="37"/>
      <c r="H3000" s="37"/>
      <c r="I3000" s="37"/>
      <c r="J3000" s="37"/>
      <c r="K3000" s="37"/>
      <c r="L3000" s="37"/>
      <c r="M3000" s="37"/>
      <c r="N3000" s="37"/>
      <c r="O3000" s="37">
        <v>0</v>
      </c>
      <c r="P3000" s="37">
        <v>0</v>
      </c>
      <c r="Q3000" s="37">
        <v>0</v>
      </c>
      <c r="R3000" s="37">
        <v>0</v>
      </c>
      <c r="S3000" s="37"/>
    </row>
    <row r="3001" spans="2:19">
      <c r="B3001" s="6">
        <v>1969</v>
      </c>
      <c r="C3001" s="37"/>
      <c r="D3001" s="37"/>
      <c r="E3001" s="37"/>
      <c r="F3001" s="37"/>
      <c r="G3001" s="37"/>
      <c r="H3001" s="37"/>
      <c r="I3001" s="37"/>
      <c r="J3001" s="37"/>
      <c r="K3001" s="37"/>
      <c r="L3001" s="37"/>
      <c r="M3001" s="37"/>
      <c r="N3001" s="37"/>
      <c r="O3001" s="37">
        <v>0</v>
      </c>
      <c r="P3001" s="37">
        <v>0</v>
      </c>
      <c r="Q3001" s="37">
        <v>0</v>
      </c>
      <c r="R3001" s="37">
        <v>0</v>
      </c>
      <c r="S3001" s="37"/>
    </row>
    <row r="3002" spans="2:19">
      <c r="B3002" s="6">
        <v>1968</v>
      </c>
      <c r="C3002" s="37"/>
      <c r="D3002" s="37"/>
      <c r="E3002" s="37"/>
      <c r="F3002" s="37"/>
      <c r="G3002" s="37"/>
      <c r="H3002" s="37"/>
      <c r="I3002" s="37"/>
      <c r="J3002" s="37"/>
      <c r="K3002" s="37"/>
      <c r="L3002" s="37"/>
      <c r="M3002" s="37"/>
      <c r="N3002" s="37"/>
      <c r="O3002" s="37">
        <v>0</v>
      </c>
      <c r="P3002" s="37">
        <v>0</v>
      </c>
      <c r="Q3002" s="37">
        <v>0</v>
      </c>
      <c r="R3002" s="37">
        <v>0</v>
      </c>
      <c r="S3002" s="37"/>
    </row>
    <row r="3003" spans="2:19">
      <c r="B3003" s="6">
        <v>1967</v>
      </c>
      <c r="C3003" s="37"/>
      <c r="D3003" s="37"/>
      <c r="E3003" s="37"/>
      <c r="F3003" s="37"/>
      <c r="G3003" s="37"/>
      <c r="H3003" s="37"/>
      <c r="I3003" s="37"/>
      <c r="J3003" s="37"/>
      <c r="K3003" s="37"/>
      <c r="L3003" s="37"/>
      <c r="M3003" s="37"/>
      <c r="N3003" s="37"/>
      <c r="O3003" s="37">
        <v>0</v>
      </c>
      <c r="P3003" s="37">
        <v>0</v>
      </c>
      <c r="Q3003" s="37">
        <v>0</v>
      </c>
      <c r="R3003" s="37">
        <v>0</v>
      </c>
      <c r="S3003" s="37"/>
    </row>
    <row r="3004" spans="2:19">
      <c r="B3004" s="6">
        <v>1966</v>
      </c>
      <c r="C3004" s="37"/>
      <c r="D3004" s="37"/>
      <c r="E3004" s="37"/>
      <c r="F3004" s="37"/>
      <c r="G3004" s="37"/>
      <c r="H3004" s="37"/>
      <c r="I3004" s="37"/>
      <c r="J3004" s="37"/>
      <c r="K3004" s="37"/>
      <c r="L3004" s="37"/>
      <c r="M3004" s="37"/>
      <c r="N3004" s="37"/>
      <c r="O3004" s="37">
        <v>0</v>
      </c>
      <c r="P3004" s="37">
        <v>0</v>
      </c>
      <c r="Q3004" s="37"/>
      <c r="R3004" s="37">
        <v>0</v>
      </c>
      <c r="S3004" s="37"/>
    </row>
    <row r="3005" spans="2:19">
      <c r="B3005" s="6">
        <v>1965</v>
      </c>
      <c r="C3005" s="37"/>
      <c r="D3005" s="37"/>
      <c r="E3005" s="37"/>
      <c r="F3005" s="37"/>
      <c r="G3005" s="37"/>
      <c r="H3005" s="37"/>
      <c r="I3005" s="37"/>
      <c r="J3005" s="37"/>
      <c r="K3005" s="37"/>
      <c r="L3005" s="37"/>
      <c r="M3005" s="37"/>
      <c r="N3005" s="37"/>
      <c r="O3005" s="37">
        <v>0</v>
      </c>
      <c r="P3005" s="37">
        <v>0</v>
      </c>
      <c r="Q3005" s="37"/>
      <c r="R3005" s="37">
        <v>0</v>
      </c>
      <c r="S3005" s="37"/>
    </row>
    <row r="3006" spans="2:19">
      <c r="B3006" s="6">
        <v>1964</v>
      </c>
      <c r="C3006" s="37"/>
      <c r="D3006" s="37"/>
      <c r="E3006" s="37"/>
      <c r="F3006" s="37"/>
      <c r="G3006" s="37"/>
      <c r="H3006" s="37"/>
      <c r="I3006" s="37"/>
      <c r="J3006" s="37"/>
      <c r="K3006" s="37"/>
      <c r="L3006" s="37"/>
      <c r="M3006" s="37"/>
      <c r="N3006" s="37"/>
      <c r="O3006" s="37">
        <v>0</v>
      </c>
      <c r="P3006" s="37"/>
      <c r="Q3006" s="37"/>
      <c r="R3006" s="37">
        <v>0</v>
      </c>
      <c r="S3006" s="37"/>
    </row>
    <row r="3007" spans="2:19">
      <c r="B3007" s="6">
        <v>1963</v>
      </c>
      <c r="C3007" s="37"/>
      <c r="D3007" s="37"/>
      <c r="E3007" s="37"/>
      <c r="F3007" s="37"/>
      <c r="G3007" s="37"/>
      <c r="H3007" s="37"/>
      <c r="I3007" s="37"/>
      <c r="J3007" s="37"/>
      <c r="K3007" s="37"/>
      <c r="L3007" s="37"/>
      <c r="M3007" s="37"/>
      <c r="N3007" s="37"/>
      <c r="O3007" s="37"/>
      <c r="P3007" s="37"/>
      <c r="Q3007" s="37"/>
      <c r="R3007" s="37">
        <v>0</v>
      </c>
      <c r="S3007" s="37"/>
    </row>
    <row r="3008" spans="2:19">
      <c r="B3008" s="6">
        <v>1962</v>
      </c>
      <c r="C3008" s="37"/>
      <c r="D3008" s="37"/>
      <c r="E3008" s="37"/>
      <c r="F3008" s="37"/>
      <c r="G3008" s="37"/>
      <c r="H3008" s="37"/>
      <c r="I3008" s="37"/>
      <c r="J3008" s="37"/>
      <c r="K3008" s="37"/>
      <c r="L3008" s="37"/>
      <c r="M3008" s="37"/>
      <c r="N3008" s="37"/>
      <c r="O3008" s="37"/>
      <c r="P3008" s="37"/>
      <c r="Q3008" s="37"/>
      <c r="R3008" s="37">
        <v>0</v>
      </c>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653009.63</v>
      </c>
      <c r="D3041" s="11">
        <f>SUM(D2963:D3040)</f>
        <v>689559.65</v>
      </c>
      <c r="E3041" s="11">
        <f>SUM(E2962:E3040)</f>
        <v>709517.21000000008</v>
      </c>
      <c r="F3041" s="11">
        <f>SUM(F2961:F3040)</f>
        <v>727916.91000000015</v>
      </c>
      <c r="G3041" s="11">
        <f>SUM(G2960:G3040)</f>
        <v>747043.80000000016</v>
      </c>
      <c r="H3041" s="11">
        <f>SUM(H2954:H3040)</f>
        <v>767307.46000000008</v>
      </c>
      <c r="I3041" s="11">
        <f>SUM(I2954:I3040)</f>
        <v>803920.4800000001</v>
      </c>
      <c r="J3041" s="11">
        <f t="shared" ref="J3041" si="59">SUM(J2954:J3040)</f>
        <v>831397.08000000007</v>
      </c>
      <c r="K3041" s="11">
        <f>SUM(K2954:K3040)</f>
        <v>862072.08000000019</v>
      </c>
      <c r="L3041" s="11">
        <f t="shared" ref="L3041" si="60">SUM(L2954:L3040)</f>
        <v>894044.10000000021</v>
      </c>
      <c r="M3041" s="11">
        <f>SUM(M2954:M3040)</f>
        <v>938249.85000000021</v>
      </c>
      <c r="N3041" s="11">
        <f>SUM(N2949:N3040)</f>
        <v>942036.69000000018</v>
      </c>
      <c r="O3041" s="11">
        <f>SUM(O2949:O3040)</f>
        <v>1014080.2200000002</v>
      </c>
      <c r="P3041" s="11">
        <f>SUM(P2949:P3040)</f>
        <v>1338401.8600000001</v>
      </c>
      <c r="Q3041" s="11">
        <f>SUM(Q2949:Q3040)</f>
        <v>1412609.53</v>
      </c>
      <c r="R3041" s="11">
        <f>SUM(R2948:R3040)</f>
        <v>1576165.6</v>
      </c>
      <c r="S3041" s="11">
        <f>SUM(S2948:S3040)</f>
        <v>1635658.2499999998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4908</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1852.9</v>
      </c>
      <c r="R3235" s="37">
        <v>1852.9</v>
      </c>
      <c r="S3235" s="37">
        <v>1852.9</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6643.1399999999994</v>
      </c>
      <c r="P3237" s="37">
        <v>6643.1399999999994</v>
      </c>
      <c r="Q3237" s="37">
        <v>6643.1399999999994</v>
      </c>
      <c r="R3237" s="37">
        <v>6643.1399999999994</v>
      </c>
      <c r="S3237" s="37">
        <v>6643.1399999999994</v>
      </c>
    </row>
    <row r="3238" spans="1:19">
      <c r="A3238" s="40"/>
      <c r="B3238" s="6">
        <v>2017</v>
      </c>
      <c r="C3238" s="36"/>
      <c r="D3238" s="36"/>
      <c r="E3238" s="36"/>
      <c r="F3238" s="36"/>
      <c r="G3238" s="36"/>
      <c r="H3238" s="36"/>
      <c r="I3238" s="36"/>
      <c r="J3238" s="36"/>
      <c r="K3238" s="36"/>
      <c r="L3238" s="36"/>
      <c r="M3238" s="36"/>
      <c r="N3238" s="37"/>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16374.6</v>
      </c>
      <c r="N3239" s="37">
        <v>16374.6</v>
      </c>
      <c r="O3239" s="37">
        <v>16374.6</v>
      </c>
      <c r="P3239" s="37">
        <v>16374.6</v>
      </c>
      <c r="Q3239" s="37">
        <v>16374.6</v>
      </c>
      <c r="R3239" s="37">
        <v>16374.6</v>
      </c>
      <c r="S3239" s="37">
        <v>16374.6</v>
      </c>
    </row>
    <row r="3240" spans="1:19">
      <c r="B3240" s="6">
        <v>2015</v>
      </c>
      <c r="C3240" s="36"/>
      <c r="D3240" s="36"/>
      <c r="E3240" s="36"/>
      <c r="F3240" s="36"/>
      <c r="G3240" s="36"/>
      <c r="H3240" s="36"/>
      <c r="I3240" s="36"/>
      <c r="J3240" s="36"/>
      <c r="K3240" s="36"/>
      <c r="L3240" s="37">
        <v>34777.79</v>
      </c>
      <c r="M3240" s="37">
        <v>34777.79</v>
      </c>
      <c r="N3240" s="37">
        <v>34777.79</v>
      </c>
      <c r="O3240" s="37">
        <v>34777.79</v>
      </c>
      <c r="P3240" s="37">
        <v>34777.79</v>
      </c>
      <c r="Q3240" s="37">
        <v>34777.79</v>
      </c>
      <c r="R3240" s="37">
        <v>34777.79</v>
      </c>
      <c r="S3240" s="37">
        <v>34777.79</v>
      </c>
    </row>
    <row r="3241" spans="1:19">
      <c r="B3241" s="6">
        <v>2014</v>
      </c>
      <c r="C3241" s="36"/>
      <c r="D3241" s="36"/>
      <c r="E3241" s="36"/>
      <c r="F3241" s="36"/>
      <c r="G3241" s="36"/>
      <c r="H3241" s="36"/>
      <c r="I3241" s="36"/>
      <c r="J3241" s="36"/>
      <c r="K3241" s="37"/>
      <c r="L3241" s="37"/>
      <c r="M3241" s="37"/>
      <c r="N3241" s="37"/>
      <c r="O3241" s="37">
        <v>0</v>
      </c>
      <c r="P3241" s="37">
        <v>0</v>
      </c>
      <c r="Q3241" s="37">
        <v>0</v>
      </c>
      <c r="R3241" s="37">
        <v>0</v>
      </c>
      <c r="S3241" s="37">
        <v>0</v>
      </c>
    </row>
    <row r="3242" spans="1:19">
      <c r="B3242" s="6">
        <v>2013</v>
      </c>
      <c r="C3242" s="36"/>
      <c r="D3242" s="36"/>
      <c r="E3242" s="36"/>
      <c r="F3242" s="36"/>
      <c r="G3242" s="36"/>
      <c r="H3242" s="36"/>
      <c r="I3242" s="36"/>
      <c r="J3242" s="37">
        <v>9790.2900000000009</v>
      </c>
      <c r="K3242" s="37">
        <v>9790.2900000000009</v>
      </c>
      <c r="L3242" s="37">
        <v>9790.2900000000009</v>
      </c>
      <c r="M3242" s="37">
        <v>9790.2900000000009</v>
      </c>
      <c r="N3242" s="37">
        <v>9790.2900000000009</v>
      </c>
      <c r="O3242" s="37">
        <v>9790.2900000000009</v>
      </c>
      <c r="P3242" s="37">
        <v>9790.2900000000009</v>
      </c>
      <c r="Q3242" s="37">
        <v>9790.2900000000009</v>
      </c>
      <c r="R3242" s="37">
        <v>9790.2900000000009</v>
      </c>
      <c r="S3242" s="37">
        <v>9790.2900000000009</v>
      </c>
    </row>
    <row r="3243" spans="1:19">
      <c r="B3243" s="6">
        <v>2012</v>
      </c>
      <c r="C3243" s="36"/>
      <c r="D3243" s="36"/>
      <c r="E3243" s="36"/>
      <c r="F3243" s="36"/>
      <c r="G3243" s="36"/>
      <c r="H3243" s="36"/>
      <c r="I3243" s="37">
        <v>9126.6</v>
      </c>
      <c r="J3243" s="37">
        <v>9126.6</v>
      </c>
      <c r="K3243" s="37">
        <v>9126.6</v>
      </c>
      <c r="L3243" s="37">
        <v>9126.6</v>
      </c>
      <c r="M3243" s="37">
        <v>9126.6</v>
      </c>
      <c r="N3243" s="37">
        <v>9126.6</v>
      </c>
      <c r="O3243" s="37">
        <v>9126.6</v>
      </c>
      <c r="P3243" s="37">
        <v>9126.6</v>
      </c>
      <c r="Q3243" s="37">
        <v>9126.6</v>
      </c>
      <c r="R3243" s="37">
        <v>9126.6</v>
      </c>
      <c r="S3243" s="37">
        <v>9126.6</v>
      </c>
    </row>
    <row r="3244" spans="1:19">
      <c r="B3244" s="6">
        <v>2011</v>
      </c>
      <c r="C3244" s="36"/>
      <c r="D3244" s="36"/>
      <c r="E3244" s="36"/>
      <c r="F3244" s="36"/>
      <c r="G3244" s="36"/>
      <c r="H3244" s="37">
        <v>11324.23</v>
      </c>
      <c r="I3244" s="37">
        <v>11324.23</v>
      </c>
      <c r="J3244" s="37">
        <v>11324.23</v>
      </c>
      <c r="K3244" s="37">
        <v>11324.23</v>
      </c>
      <c r="L3244" s="37">
        <v>11324.23</v>
      </c>
      <c r="M3244" s="37">
        <v>11324.23</v>
      </c>
      <c r="N3244" s="37">
        <v>11324.23</v>
      </c>
      <c r="O3244" s="37">
        <v>11324.23</v>
      </c>
      <c r="P3244" s="37">
        <v>11324.23</v>
      </c>
      <c r="Q3244" s="37">
        <v>11324.23</v>
      </c>
      <c r="R3244" s="37">
        <v>11324.23</v>
      </c>
      <c r="S3244" s="37">
        <v>11324.23</v>
      </c>
    </row>
    <row r="3245" spans="1:19">
      <c r="B3245" s="6">
        <v>2010</v>
      </c>
      <c r="C3245" s="36"/>
      <c r="D3245" s="36"/>
      <c r="E3245" s="36"/>
      <c r="F3245" s="36"/>
      <c r="G3245" s="37">
        <v>13225.77</v>
      </c>
      <c r="H3245" s="37">
        <v>13225.77</v>
      </c>
      <c r="I3245" s="37">
        <v>13225.77</v>
      </c>
      <c r="J3245" s="37">
        <v>13225.77</v>
      </c>
      <c r="K3245" s="37">
        <v>13225.77</v>
      </c>
      <c r="L3245" s="37">
        <v>13225.77</v>
      </c>
      <c r="M3245" s="37">
        <v>13225.77</v>
      </c>
      <c r="N3245" s="37">
        <v>13225.77</v>
      </c>
      <c r="O3245" s="37">
        <v>13225.77</v>
      </c>
      <c r="P3245" s="37">
        <v>13225.77</v>
      </c>
      <c r="Q3245" s="37">
        <v>13225.77</v>
      </c>
      <c r="R3245" s="37">
        <v>13225.77</v>
      </c>
      <c r="S3245" s="37">
        <v>13225.77</v>
      </c>
    </row>
    <row r="3246" spans="1:19">
      <c r="B3246" s="6">
        <v>2009</v>
      </c>
      <c r="C3246" s="36"/>
      <c r="D3246" s="36"/>
      <c r="E3246" s="36"/>
      <c r="F3246" s="37">
        <v>1309.79</v>
      </c>
      <c r="G3246" s="37">
        <v>1309.79</v>
      </c>
      <c r="H3246" s="37">
        <v>1309.79</v>
      </c>
      <c r="I3246" s="37">
        <v>1309.79</v>
      </c>
      <c r="J3246" s="37">
        <v>1309.79</v>
      </c>
      <c r="K3246" s="37">
        <v>1309.79</v>
      </c>
      <c r="L3246" s="37">
        <v>1309.79</v>
      </c>
      <c r="M3246" s="37">
        <v>1309.79</v>
      </c>
      <c r="N3246" s="37">
        <v>1309.79</v>
      </c>
      <c r="O3246" s="37">
        <v>1309.79</v>
      </c>
      <c r="P3246" s="37">
        <v>1309.79</v>
      </c>
      <c r="Q3246" s="37">
        <v>1309.79</v>
      </c>
      <c r="R3246" s="37">
        <v>1309.79</v>
      </c>
      <c r="S3246" s="37">
        <v>1309.79</v>
      </c>
    </row>
    <row r="3247" spans="1:19">
      <c r="B3247" s="6">
        <v>2008</v>
      </c>
      <c r="C3247" s="36"/>
      <c r="D3247" s="36"/>
      <c r="E3247" s="37">
        <v>3044.65</v>
      </c>
      <c r="F3247" s="37">
        <v>3044.65</v>
      </c>
      <c r="G3247" s="37">
        <v>3044.65</v>
      </c>
      <c r="H3247" s="37">
        <v>3044.65</v>
      </c>
      <c r="I3247" s="37">
        <v>3044.65</v>
      </c>
      <c r="J3247" s="37">
        <v>3044.65</v>
      </c>
      <c r="K3247" s="37">
        <v>3044.65</v>
      </c>
      <c r="L3247" s="37">
        <v>3044.65</v>
      </c>
      <c r="M3247" s="37">
        <v>3044.65</v>
      </c>
      <c r="N3247" s="37">
        <v>3044.65</v>
      </c>
      <c r="O3247" s="37">
        <v>3044.65</v>
      </c>
      <c r="P3247" s="37">
        <v>3044.65</v>
      </c>
      <c r="Q3247" s="37">
        <v>3044.65</v>
      </c>
      <c r="R3247" s="37">
        <v>3044.65</v>
      </c>
      <c r="S3247" s="37">
        <v>3044.65</v>
      </c>
    </row>
    <row r="3248" spans="1:19">
      <c r="B3248" s="6">
        <v>2007</v>
      </c>
      <c r="C3248" s="36"/>
      <c r="D3248" s="37">
        <v>8689.65</v>
      </c>
      <c r="E3248" s="37">
        <v>8689.65</v>
      </c>
      <c r="F3248" s="37">
        <v>8689.65</v>
      </c>
      <c r="G3248" s="37">
        <v>8689.65</v>
      </c>
      <c r="H3248" s="37">
        <v>8689.65</v>
      </c>
      <c r="I3248" s="37">
        <v>8689.65</v>
      </c>
      <c r="J3248" s="37">
        <v>8689.65</v>
      </c>
      <c r="K3248" s="37">
        <v>8689.65</v>
      </c>
      <c r="L3248" s="37">
        <v>8689.65</v>
      </c>
      <c r="M3248" s="37">
        <v>8689.65</v>
      </c>
      <c r="N3248" s="37">
        <v>8689.65</v>
      </c>
      <c r="O3248" s="37">
        <v>8689.65</v>
      </c>
      <c r="P3248" s="37">
        <v>8689.65</v>
      </c>
      <c r="Q3248" s="37">
        <v>8689.65</v>
      </c>
      <c r="R3248" s="37">
        <v>8689.65</v>
      </c>
      <c r="S3248" s="37">
        <v>8689.65</v>
      </c>
    </row>
    <row r="3249" spans="2:19">
      <c r="B3249" s="6">
        <v>2006</v>
      </c>
      <c r="C3249" s="37">
        <v>11277.85</v>
      </c>
      <c r="D3249" s="37">
        <v>11277.85</v>
      </c>
      <c r="E3249" s="37">
        <v>11277.85</v>
      </c>
      <c r="F3249" s="37">
        <v>11277.85</v>
      </c>
      <c r="G3249" s="37">
        <v>11277.85</v>
      </c>
      <c r="H3249" s="37">
        <v>11277.85</v>
      </c>
      <c r="I3249" s="37">
        <v>11277.85</v>
      </c>
      <c r="J3249" s="37">
        <v>11277.85</v>
      </c>
      <c r="K3249" s="37">
        <v>11277.85</v>
      </c>
      <c r="L3249" s="37">
        <v>11277.85</v>
      </c>
      <c r="M3249" s="37">
        <v>11277.85</v>
      </c>
      <c r="N3249" s="37">
        <v>11277.85</v>
      </c>
      <c r="O3249" s="37">
        <v>11277.85</v>
      </c>
      <c r="P3249" s="37">
        <v>11277.85</v>
      </c>
      <c r="Q3249" s="37">
        <v>11277.85</v>
      </c>
      <c r="R3249" s="37">
        <v>11277.85</v>
      </c>
      <c r="S3249" s="37">
        <v>11277.85</v>
      </c>
    </row>
    <row r="3250" spans="2:19">
      <c r="B3250" s="6">
        <v>2005</v>
      </c>
      <c r="C3250" s="37">
        <v>12240.02</v>
      </c>
      <c r="D3250" s="37">
        <v>12240.02</v>
      </c>
      <c r="E3250" s="37">
        <v>12240.02</v>
      </c>
      <c r="F3250" s="37">
        <v>12240.02</v>
      </c>
      <c r="G3250" s="37">
        <v>12240.02</v>
      </c>
      <c r="H3250" s="37">
        <v>12240.02</v>
      </c>
      <c r="I3250" s="37">
        <v>12240.02</v>
      </c>
      <c r="J3250" s="37">
        <v>12240.02</v>
      </c>
      <c r="K3250" s="37">
        <v>12240.02</v>
      </c>
      <c r="L3250" s="37">
        <v>12240.02</v>
      </c>
      <c r="M3250" s="37">
        <v>12240.02</v>
      </c>
      <c r="N3250" s="37">
        <v>12240.02</v>
      </c>
      <c r="O3250" s="37">
        <v>12240.02</v>
      </c>
      <c r="P3250" s="37">
        <v>12240.02</v>
      </c>
      <c r="Q3250" s="37">
        <v>12240.02</v>
      </c>
      <c r="R3250" s="37">
        <v>12240.02</v>
      </c>
      <c r="S3250" s="37">
        <v>12240.02</v>
      </c>
    </row>
    <row r="3251" spans="2:19">
      <c r="B3251" s="6">
        <v>2004</v>
      </c>
      <c r="C3251" s="37">
        <v>22558.68</v>
      </c>
      <c r="D3251" s="37">
        <v>22558.68</v>
      </c>
      <c r="E3251" s="37">
        <v>22558.68</v>
      </c>
      <c r="F3251" s="37">
        <v>22558.68</v>
      </c>
      <c r="G3251" s="37">
        <v>22558.68</v>
      </c>
      <c r="H3251" s="37">
        <v>22558.68</v>
      </c>
      <c r="I3251" s="37">
        <v>22558.68</v>
      </c>
      <c r="J3251" s="37">
        <v>22558.68</v>
      </c>
      <c r="K3251" s="37">
        <v>22558.68</v>
      </c>
      <c r="L3251" s="37">
        <v>22558.68</v>
      </c>
      <c r="M3251" s="37">
        <v>22558.68</v>
      </c>
      <c r="N3251" s="37">
        <v>22558.68</v>
      </c>
      <c r="O3251" s="37">
        <v>22558.68</v>
      </c>
      <c r="P3251" s="37">
        <v>22558.68</v>
      </c>
      <c r="Q3251" s="37">
        <v>22558.68</v>
      </c>
      <c r="R3251" s="37">
        <v>22558.68</v>
      </c>
      <c r="S3251" s="37">
        <v>22558.68</v>
      </c>
    </row>
    <row r="3252" spans="2:19">
      <c r="B3252" s="6">
        <v>2003</v>
      </c>
      <c r="C3252" s="37">
        <v>17772.29</v>
      </c>
      <c r="D3252" s="37">
        <v>17772.29</v>
      </c>
      <c r="E3252" s="37">
        <v>17772.29</v>
      </c>
      <c r="F3252" s="37">
        <v>17772.29</v>
      </c>
      <c r="G3252" s="37">
        <v>17772.29</v>
      </c>
      <c r="H3252" s="37">
        <v>17772.29</v>
      </c>
      <c r="I3252" s="37">
        <v>17772.29</v>
      </c>
      <c r="J3252" s="37">
        <v>17772.29</v>
      </c>
      <c r="K3252" s="37">
        <v>17772.29</v>
      </c>
      <c r="L3252" s="37">
        <v>17772.29</v>
      </c>
      <c r="M3252" s="37">
        <v>17772.29</v>
      </c>
      <c r="N3252" s="37">
        <v>17772.29</v>
      </c>
      <c r="O3252" s="37">
        <v>17772.29</v>
      </c>
      <c r="P3252" s="37">
        <v>17772.29</v>
      </c>
      <c r="Q3252" s="37">
        <v>17772.29</v>
      </c>
      <c r="R3252" s="37">
        <v>17772.29</v>
      </c>
      <c r="S3252" s="37">
        <v>17772.29</v>
      </c>
    </row>
    <row r="3253" spans="2:19">
      <c r="B3253" s="6">
        <v>2002</v>
      </c>
      <c r="C3253" s="37">
        <v>10496.16</v>
      </c>
      <c r="D3253" s="37">
        <v>10496.16</v>
      </c>
      <c r="E3253" s="37">
        <v>10496.16</v>
      </c>
      <c r="F3253" s="37">
        <v>10496.16</v>
      </c>
      <c r="G3253" s="37">
        <v>10496.16</v>
      </c>
      <c r="H3253" s="37">
        <v>10496.16</v>
      </c>
      <c r="I3253" s="37">
        <v>10496.16</v>
      </c>
      <c r="J3253" s="37">
        <v>10496.16</v>
      </c>
      <c r="K3253" s="37">
        <v>10496.16</v>
      </c>
      <c r="L3253" s="37">
        <v>10496.16</v>
      </c>
      <c r="M3253" s="37">
        <v>10496.16</v>
      </c>
      <c r="N3253" s="37">
        <v>10496.16</v>
      </c>
      <c r="O3253" s="37">
        <v>10496.16</v>
      </c>
      <c r="P3253" s="37">
        <v>10496.16</v>
      </c>
      <c r="Q3253" s="37">
        <v>10496.16</v>
      </c>
      <c r="R3253" s="37">
        <v>10496.16</v>
      </c>
      <c r="S3253" s="37">
        <v>10496.16</v>
      </c>
    </row>
    <row r="3254" spans="2:19">
      <c r="B3254" s="6">
        <v>2001</v>
      </c>
      <c r="C3254" s="37">
        <v>17968.280000000002</v>
      </c>
      <c r="D3254" s="37">
        <v>17968.280000000002</v>
      </c>
      <c r="E3254" s="37">
        <v>17968.280000000002</v>
      </c>
      <c r="F3254" s="37">
        <v>17968.280000000002</v>
      </c>
      <c r="G3254" s="37">
        <v>17968.280000000002</v>
      </c>
      <c r="H3254" s="37">
        <v>17968.280000000002</v>
      </c>
      <c r="I3254" s="37">
        <v>17968.280000000002</v>
      </c>
      <c r="J3254" s="37">
        <v>17968.280000000002</v>
      </c>
      <c r="K3254" s="37">
        <v>17968.280000000002</v>
      </c>
      <c r="L3254" s="37">
        <v>17968.280000000002</v>
      </c>
      <c r="M3254" s="37">
        <v>17968.280000000002</v>
      </c>
      <c r="N3254" s="37">
        <v>17968.280000000002</v>
      </c>
      <c r="O3254" s="37">
        <v>17968.280000000002</v>
      </c>
      <c r="P3254" s="37">
        <v>17968.280000000002</v>
      </c>
      <c r="Q3254" s="37">
        <v>17968.280000000002</v>
      </c>
      <c r="R3254" s="37">
        <v>17968.280000000002</v>
      </c>
      <c r="S3254" s="37">
        <v>17968.280000000002</v>
      </c>
    </row>
    <row r="3255" spans="2:19">
      <c r="B3255" s="6">
        <v>2000</v>
      </c>
      <c r="C3255" s="37">
        <v>28102.1</v>
      </c>
      <c r="D3255" s="37">
        <v>28102.1</v>
      </c>
      <c r="E3255" s="37">
        <v>28102.1</v>
      </c>
      <c r="F3255" s="37">
        <v>28102.1</v>
      </c>
      <c r="G3255" s="37">
        <v>28102.1</v>
      </c>
      <c r="H3255" s="37">
        <v>28102.1</v>
      </c>
      <c r="I3255" s="37">
        <v>28102.1</v>
      </c>
      <c r="J3255" s="37">
        <v>28102.1</v>
      </c>
      <c r="K3255" s="37">
        <v>28102.1</v>
      </c>
      <c r="L3255" s="37">
        <v>28102.1</v>
      </c>
      <c r="M3255" s="37">
        <v>28102.1</v>
      </c>
      <c r="N3255" s="37">
        <v>28102.1</v>
      </c>
      <c r="O3255" s="37">
        <v>28102.1</v>
      </c>
      <c r="P3255" s="37">
        <v>28102.1</v>
      </c>
      <c r="Q3255" s="37">
        <v>28102.1</v>
      </c>
      <c r="R3255" s="37">
        <v>28102.1</v>
      </c>
      <c r="S3255" s="37">
        <v>28102.1</v>
      </c>
    </row>
    <row r="3256" spans="2:19">
      <c r="B3256" s="6">
        <v>1999</v>
      </c>
      <c r="C3256" s="37">
        <v>17066.239999999998</v>
      </c>
      <c r="D3256" s="37">
        <v>17066.239999999998</v>
      </c>
      <c r="E3256" s="37">
        <v>17066.239999999998</v>
      </c>
      <c r="F3256" s="37">
        <v>17066.239999999998</v>
      </c>
      <c r="G3256" s="37">
        <v>17066.239999999998</v>
      </c>
      <c r="H3256" s="37">
        <v>17066.239999999998</v>
      </c>
      <c r="I3256" s="37">
        <v>17066.239999999998</v>
      </c>
      <c r="J3256" s="37">
        <v>17066.239999999998</v>
      </c>
      <c r="K3256" s="37">
        <v>17066.239999999998</v>
      </c>
      <c r="L3256" s="37">
        <v>17066.239999999998</v>
      </c>
      <c r="M3256" s="37">
        <v>17066.239999999998</v>
      </c>
      <c r="N3256" s="37">
        <v>17066.239999999998</v>
      </c>
      <c r="O3256" s="37">
        <v>17066.239999999998</v>
      </c>
      <c r="P3256" s="37">
        <v>17066.239999999998</v>
      </c>
      <c r="Q3256" s="37">
        <v>17066.239999999998</v>
      </c>
      <c r="R3256" s="37">
        <v>17066.239999999998</v>
      </c>
      <c r="S3256" s="37">
        <v>17066.239999999998</v>
      </c>
    </row>
    <row r="3257" spans="2:19">
      <c r="B3257" s="6">
        <v>1998</v>
      </c>
      <c r="C3257" s="37">
        <v>13077.45</v>
      </c>
      <c r="D3257" s="37">
        <v>13077.45</v>
      </c>
      <c r="E3257" s="37">
        <v>13077.45</v>
      </c>
      <c r="F3257" s="37">
        <v>13077.45</v>
      </c>
      <c r="G3257" s="37">
        <v>13077.45</v>
      </c>
      <c r="H3257" s="37">
        <v>13077.45</v>
      </c>
      <c r="I3257" s="37">
        <v>13077.45</v>
      </c>
      <c r="J3257" s="37">
        <v>13077.45</v>
      </c>
      <c r="K3257" s="37">
        <v>13077.45</v>
      </c>
      <c r="L3257" s="37">
        <v>13077.45</v>
      </c>
      <c r="M3257" s="37">
        <v>13077.45</v>
      </c>
      <c r="N3257" s="37">
        <v>13077.45</v>
      </c>
      <c r="O3257" s="37">
        <v>13077.45</v>
      </c>
      <c r="P3257" s="37">
        <v>13077.45</v>
      </c>
      <c r="Q3257" s="37">
        <v>13077.45</v>
      </c>
      <c r="R3257" s="37">
        <v>13077.45</v>
      </c>
      <c r="S3257" s="37">
        <v>13077.45</v>
      </c>
    </row>
    <row r="3258" spans="2:19">
      <c r="B3258" s="6">
        <v>1997</v>
      </c>
      <c r="C3258" s="37">
        <v>12517.48</v>
      </c>
      <c r="D3258" s="37">
        <v>12517.48</v>
      </c>
      <c r="E3258" s="37">
        <v>12517.48</v>
      </c>
      <c r="F3258" s="37">
        <v>12517.48</v>
      </c>
      <c r="G3258" s="37">
        <v>12517.48</v>
      </c>
      <c r="H3258" s="37">
        <v>12517.48</v>
      </c>
      <c r="I3258" s="37">
        <v>12517.48</v>
      </c>
      <c r="J3258" s="37">
        <v>12517.48</v>
      </c>
      <c r="K3258" s="37">
        <v>12517.48</v>
      </c>
      <c r="L3258" s="37">
        <v>12517.48</v>
      </c>
      <c r="M3258" s="37">
        <v>12517.48</v>
      </c>
      <c r="N3258" s="37">
        <v>12517.48</v>
      </c>
      <c r="O3258" s="37">
        <v>12517.48</v>
      </c>
      <c r="P3258" s="37">
        <v>12517.48</v>
      </c>
      <c r="Q3258" s="37">
        <v>12517.48</v>
      </c>
      <c r="R3258" s="37">
        <v>12517.48</v>
      </c>
      <c r="S3258" s="37">
        <v>12517.48</v>
      </c>
    </row>
    <row r="3259" spans="2:19">
      <c r="B3259" s="6">
        <v>1996</v>
      </c>
      <c r="C3259" s="37"/>
      <c r="D3259" s="37"/>
      <c r="E3259" s="37"/>
      <c r="F3259" s="37"/>
      <c r="G3259" s="37"/>
      <c r="H3259" s="37"/>
      <c r="I3259" s="37"/>
      <c r="J3259" s="37"/>
      <c r="K3259" s="37"/>
      <c r="L3259" s="37"/>
      <c r="M3259" s="37"/>
      <c r="N3259" s="37"/>
      <c r="O3259" s="37">
        <v>0</v>
      </c>
      <c r="P3259" s="37">
        <v>0</v>
      </c>
      <c r="Q3259" s="37">
        <v>0</v>
      </c>
      <c r="R3259" s="37">
        <v>0</v>
      </c>
      <c r="S3259" s="37">
        <v>0</v>
      </c>
    </row>
    <row r="3260" spans="2:19">
      <c r="B3260" s="6">
        <v>1995</v>
      </c>
      <c r="C3260" s="37">
        <v>41374.03</v>
      </c>
      <c r="D3260" s="37">
        <v>41374.03</v>
      </c>
      <c r="E3260" s="37">
        <v>41374.03</v>
      </c>
      <c r="F3260" s="37">
        <v>41374.03</v>
      </c>
      <c r="G3260" s="37">
        <v>41374.03</v>
      </c>
      <c r="H3260" s="37">
        <v>41374.03</v>
      </c>
      <c r="I3260" s="37">
        <v>41374.03</v>
      </c>
      <c r="J3260" s="37">
        <v>41374.03</v>
      </c>
      <c r="K3260" s="37">
        <v>41374.03</v>
      </c>
      <c r="L3260" s="37">
        <v>41374.03</v>
      </c>
      <c r="M3260" s="37">
        <v>41374.03</v>
      </c>
      <c r="N3260" s="37">
        <v>41374.03</v>
      </c>
      <c r="O3260" s="37">
        <v>41374.03</v>
      </c>
      <c r="P3260" s="37">
        <v>41374.03</v>
      </c>
      <c r="Q3260" s="37">
        <v>41374.03</v>
      </c>
      <c r="R3260" s="37">
        <v>41374.03</v>
      </c>
      <c r="S3260" s="37">
        <v>41374.03</v>
      </c>
    </row>
    <row r="3261" spans="2:19">
      <c r="B3261" s="6">
        <v>1994</v>
      </c>
      <c r="C3261" s="37">
        <v>39155.5</v>
      </c>
      <c r="D3261" s="37">
        <v>39155.5</v>
      </c>
      <c r="E3261" s="37">
        <v>39155.5</v>
      </c>
      <c r="F3261" s="37">
        <v>39155.5</v>
      </c>
      <c r="G3261" s="37">
        <v>39155.5</v>
      </c>
      <c r="H3261" s="37">
        <v>39155.5</v>
      </c>
      <c r="I3261" s="37">
        <v>39155.5</v>
      </c>
      <c r="J3261" s="37">
        <v>39155.5</v>
      </c>
      <c r="K3261" s="37">
        <v>39155.5</v>
      </c>
      <c r="L3261" s="37">
        <v>39155.5</v>
      </c>
      <c r="M3261" s="37">
        <v>39155.5</v>
      </c>
      <c r="N3261" s="37">
        <v>39155.5</v>
      </c>
      <c r="O3261" s="37">
        <v>39155.5</v>
      </c>
      <c r="P3261" s="37">
        <v>39155.5</v>
      </c>
      <c r="Q3261" s="37">
        <v>39155.5</v>
      </c>
      <c r="R3261" s="37">
        <v>39155.5</v>
      </c>
      <c r="S3261" s="37">
        <v>39155.5</v>
      </c>
    </row>
    <row r="3262" spans="2:19">
      <c r="B3262" s="6">
        <v>1993</v>
      </c>
      <c r="C3262" s="37">
        <v>31334.87</v>
      </c>
      <c r="D3262" s="37">
        <v>31334.87</v>
      </c>
      <c r="E3262" s="37">
        <v>31334.87</v>
      </c>
      <c r="F3262" s="37">
        <v>31334.87</v>
      </c>
      <c r="G3262" s="37">
        <v>31334.87</v>
      </c>
      <c r="H3262" s="37">
        <v>31334.87</v>
      </c>
      <c r="I3262" s="37">
        <v>31334.87</v>
      </c>
      <c r="J3262" s="37">
        <v>31334.87</v>
      </c>
      <c r="K3262" s="37">
        <v>31334.87</v>
      </c>
      <c r="L3262" s="37">
        <v>31334.87</v>
      </c>
      <c r="M3262" s="37">
        <v>31334.87</v>
      </c>
      <c r="N3262" s="37">
        <v>31334.87</v>
      </c>
      <c r="O3262" s="37">
        <v>31334.87</v>
      </c>
      <c r="P3262" s="37">
        <v>31334.87</v>
      </c>
      <c r="Q3262" s="37">
        <v>31334.87</v>
      </c>
      <c r="R3262" s="37">
        <v>31334.87</v>
      </c>
      <c r="S3262" s="37">
        <v>31334.87</v>
      </c>
    </row>
    <row r="3263" spans="2:19">
      <c r="B3263" s="6">
        <v>1992</v>
      </c>
      <c r="C3263" s="37">
        <v>65241.34</v>
      </c>
      <c r="D3263" s="37">
        <v>65241.34</v>
      </c>
      <c r="E3263" s="37">
        <v>65241.34</v>
      </c>
      <c r="F3263" s="37">
        <v>65241.34</v>
      </c>
      <c r="G3263" s="37">
        <v>65241.34</v>
      </c>
      <c r="H3263" s="37">
        <v>65241.34</v>
      </c>
      <c r="I3263" s="37">
        <v>65241.34</v>
      </c>
      <c r="J3263" s="37">
        <v>65241.34</v>
      </c>
      <c r="K3263" s="37">
        <v>65241.34</v>
      </c>
      <c r="L3263" s="37">
        <v>65241.34</v>
      </c>
      <c r="M3263" s="37">
        <v>65241.34</v>
      </c>
      <c r="N3263" s="37">
        <v>65241.34</v>
      </c>
      <c r="O3263" s="37">
        <v>65241.34</v>
      </c>
      <c r="P3263" s="37">
        <v>65241.34</v>
      </c>
      <c r="Q3263" s="37">
        <v>65241.34</v>
      </c>
      <c r="R3263" s="37">
        <v>65241.34</v>
      </c>
      <c r="S3263" s="37">
        <v>65241.34</v>
      </c>
    </row>
    <row r="3264" spans="2:19">
      <c r="B3264" s="6">
        <v>1991</v>
      </c>
      <c r="C3264" s="37">
        <v>15711.48</v>
      </c>
      <c r="D3264" s="37">
        <v>15711.48</v>
      </c>
      <c r="E3264" s="37">
        <v>15711.48</v>
      </c>
      <c r="F3264" s="37">
        <v>15711.48</v>
      </c>
      <c r="G3264" s="37">
        <v>15711.48</v>
      </c>
      <c r="H3264" s="37">
        <v>15711.48</v>
      </c>
      <c r="I3264" s="37">
        <v>15711.48</v>
      </c>
      <c r="J3264" s="37">
        <v>15711.48</v>
      </c>
      <c r="K3264" s="37">
        <v>15711.48</v>
      </c>
      <c r="L3264" s="37">
        <v>15711.48</v>
      </c>
      <c r="M3264" s="37">
        <v>15711.48</v>
      </c>
      <c r="N3264" s="37">
        <v>15711.48</v>
      </c>
      <c r="O3264" s="37">
        <v>15711.48</v>
      </c>
      <c r="P3264" s="37">
        <v>15711.48</v>
      </c>
      <c r="Q3264" s="37">
        <v>15711.48</v>
      </c>
      <c r="R3264" s="37">
        <v>15711.48</v>
      </c>
      <c r="S3264" s="37">
        <v>15711.48</v>
      </c>
    </row>
    <row r="3265" spans="2:19">
      <c r="B3265" s="6">
        <v>1990</v>
      </c>
      <c r="C3265" s="37">
        <v>11355.47</v>
      </c>
      <c r="D3265" s="37">
        <v>11355.47</v>
      </c>
      <c r="E3265" s="37">
        <v>11355.47</v>
      </c>
      <c r="F3265" s="37">
        <v>11355.47</v>
      </c>
      <c r="G3265" s="37">
        <v>11355.47</v>
      </c>
      <c r="H3265" s="37">
        <v>11355.47</v>
      </c>
      <c r="I3265" s="37">
        <v>11355.47</v>
      </c>
      <c r="J3265" s="37">
        <v>11355.47</v>
      </c>
      <c r="K3265" s="37">
        <v>11355.47</v>
      </c>
      <c r="L3265" s="37">
        <v>11355.47</v>
      </c>
      <c r="M3265" s="37">
        <v>11355.47</v>
      </c>
      <c r="N3265" s="37">
        <v>11355.47</v>
      </c>
      <c r="O3265" s="37">
        <v>11355.47</v>
      </c>
      <c r="P3265" s="37">
        <v>11355.47</v>
      </c>
      <c r="Q3265" s="37">
        <v>11355.47</v>
      </c>
      <c r="R3265" s="37">
        <v>11355.47</v>
      </c>
      <c r="S3265" s="37">
        <v>11355.47</v>
      </c>
    </row>
    <row r="3266" spans="2:19">
      <c r="B3266" s="6">
        <v>1989</v>
      </c>
      <c r="C3266" s="37">
        <v>5002.57</v>
      </c>
      <c r="D3266" s="37">
        <v>5002.57</v>
      </c>
      <c r="E3266" s="37">
        <v>5002.57</v>
      </c>
      <c r="F3266" s="37">
        <v>5002.57</v>
      </c>
      <c r="G3266" s="37">
        <v>5002.57</v>
      </c>
      <c r="H3266" s="37">
        <v>5002.57</v>
      </c>
      <c r="I3266" s="37">
        <v>5002.57</v>
      </c>
      <c r="J3266" s="37">
        <v>5002.57</v>
      </c>
      <c r="K3266" s="37">
        <v>5002.57</v>
      </c>
      <c r="L3266" s="37">
        <v>5002.57</v>
      </c>
      <c r="M3266" s="37">
        <v>5002.57</v>
      </c>
      <c r="N3266" s="37">
        <v>5002.57</v>
      </c>
      <c r="O3266" s="37">
        <v>5002.57</v>
      </c>
      <c r="P3266" s="37">
        <v>5002.57</v>
      </c>
      <c r="Q3266" s="37">
        <v>5002.57</v>
      </c>
      <c r="R3266" s="37">
        <v>5002.57</v>
      </c>
      <c r="S3266" s="37">
        <v>5002.57</v>
      </c>
    </row>
    <row r="3267" spans="2:19">
      <c r="B3267" s="6">
        <v>1988</v>
      </c>
      <c r="C3267" s="37">
        <v>10212.34</v>
      </c>
      <c r="D3267" s="37">
        <v>10212.34</v>
      </c>
      <c r="E3267" s="37">
        <v>10212.34</v>
      </c>
      <c r="F3267" s="37">
        <v>10212.34</v>
      </c>
      <c r="G3267" s="37">
        <v>10212.34</v>
      </c>
      <c r="H3267" s="37">
        <v>10212.34</v>
      </c>
      <c r="I3267" s="37">
        <v>10212.34</v>
      </c>
      <c r="J3267" s="37">
        <v>10212.34</v>
      </c>
      <c r="K3267" s="37">
        <v>10212.34</v>
      </c>
      <c r="L3267" s="37">
        <v>10212.34</v>
      </c>
      <c r="M3267" s="37">
        <v>10212.34</v>
      </c>
      <c r="N3267" s="37">
        <v>10212.34</v>
      </c>
      <c r="O3267" s="37">
        <v>10212.34</v>
      </c>
      <c r="P3267" s="37">
        <v>10212.34</v>
      </c>
      <c r="Q3267" s="37">
        <v>10212.34</v>
      </c>
      <c r="R3267" s="37">
        <v>10212.34</v>
      </c>
      <c r="S3267" s="37">
        <v>10212.34</v>
      </c>
    </row>
    <row r="3268" spans="2:19">
      <c r="B3268" s="6">
        <v>1987</v>
      </c>
      <c r="C3268" s="37">
        <v>2268.83</v>
      </c>
      <c r="D3268" s="37">
        <v>2268.83</v>
      </c>
      <c r="E3268" s="37">
        <v>2268.83</v>
      </c>
      <c r="F3268" s="37">
        <v>2268.83</v>
      </c>
      <c r="G3268" s="37">
        <v>2268.83</v>
      </c>
      <c r="H3268" s="37">
        <v>2268.83</v>
      </c>
      <c r="I3268" s="37">
        <v>2268.83</v>
      </c>
      <c r="J3268" s="37">
        <v>2268.83</v>
      </c>
      <c r="K3268" s="37">
        <v>2268.83</v>
      </c>
      <c r="L3268" s="37">
        <v>2268.83</v>
      </c>
      <c r="M3268" s="37">
        <v>2268.83</v>
      </c>
      <c r="N3268" s="37">
        <v>2268.83</v>
      </c>
      <c r="O3268" s="37">
        <v>2268.83</v>
      </c>
      <c r="P3268" s="37">
        <v>2268.83</v>
      </c>
      <c r="Q3268" s="37">
        <v>2268.83</v>
      </c>
      <c r="R3268" s="37">
        <v>2268.83</v>
      </c>
      <c r="S3268" s="37">
        <v>2268.83</v>
      </c>
    </row>
    <row r="3269" spans="2:19">
      <c r="B3269" s="6">
        <v>1986</v>
      </c>
      <c r="C3269" s="37">
        <v>8256.85</v>
      </c>
      <c r="D3269" s="37">
        <v>8256.85</v>
      </c>
      <c r="E3269" s="37">
        <v>8256.85</v>
      </c>
      <c r="F3269" s="37">
        <v>8256.85</v>
      </c>
      <c r="G3269" s="37">
        <v>8256.85</v>
      </c>
      <c r="H3269" s="37">
        <v>8256.85</v>
      </c>
      <c r="I3269" s="37">
        <v>8256.85</v>
      </c>
      <c r="J3269" s="37">
        <v>8256.85</v>
      </c>
      <c r="K3269" s="37">
        <v>8256.85</v>
      </c>
      <c r="L3269" s="37">
        <v>8256.85</v>
      </c>
      <c r="M3269" s="37">
        <v>8256.85</v>
      </c>
      <c r="N3269" s="37">
        <v>8256.85</v>
      </c>
      <c r="O3269" s="37">
        <v>8256.85</v>
      </c>
      <c r="P3269" s="37">
        <v>8256.85</v>
      </c>
      <c r="Q3269" s="37">
        <v>8256.85</v>
      </c>
      <c r="R3269" s="37">
        <v>8256.85</v>
      </c>
      <c r="S3269" s="37">
        <v>8256.85</v>
      </c>
    </row>
    <row r="3270" spans="2:19">
      <c r="B3270" s="6">
        <v>1985</v>
      </c>
      <c r="C3270" s="37">
        <v>9462.51</v>
      </c>
      <c r="D3270" s="37">
        <v>9462.51</v>
      </c>
      <c r="E3270" s="37">
        <v>9462.51</v>
      </c>
      <c r="F3270" s="37">
        <v>9462.51</v>
      </c>
      <c r="G3270" s="37">
        <v>9462.51</v>
      </c>
      <c r="H3270" s="37">
        <v>9462.51</v>
      </c>
      <c r="I3270" s="37">
        <v>9462.51</v>
      </c>
      <c r="J3270" s="37">
        <v>9462.51</v>
      </c>
      <c r="K3270" s="37">
        <v>9462.51</v>
      </c>
      <c r="L3270" s="37">
        <v>9462.51</v>
      </c>
      <c r="M3270" s="37">
        <v>9462.51</v>
      </c>
      <c r="N3270" s="37">
        <v>9462.51</v>
      </c>
      <c r="O3270" s="37">
        <v>9462.51</v>
      </c>
      <c r="P3270" s="37">
        <v>9462.51</v>
      </c>
      <c r="Q3270" s="37">
        <v>9462.51</v>
      </c>
      <c r="R3270" s="37">
        <v>9462.51</v>
      </c>
      <c r="S3270" s="37">
        <v>9462.51</v>
      </c>
    </row>
    <row r="3271" spans="2:19">
      <c r="B3271" s="6">
        <v>1984</v>
      </c>
      <c r="C3271" s="37">
        <v>76103.56</v>
      </c>
      <c r="D3271" s="37">
        <v>76103.56</v>
      </c>
      <c r="E3271" s="37">
        <v>76103.56</v>
      </c>
      <c r="F3271" s="37">
        <v>76103.56</v>
      </c>
      <c r="G3271" s="37">
        <v>76103.56</v>
      </c>
      <c r="H3271" s="37">
        <v>76103.56</v>
      </c>
      <c r="I3271" s="37">
        <v>76103.56</v>
      </c>
      <c r="J3271" s="37">
        <v>76103.56</v>
      </c>
      <c r="K3271" s="37">
        <v>76103.56</v>
      </c>
      <c r="L3271" s="37">
        <v>76103.56</v>
      </c>
      <c r="M3271" s="37">
        <v>76103.56</v>
      </c>
      <c r="N3271" s="37">
        <v>76103.56</v>
      </c>
      <c r="O3271" s="37">
        <v>76103.56</v>
      </c>
      <c r="P3271" s="37">
        <v>76103.56</v>
      </c>
      <c r="Q3271" s="37">
        <v>76103.56</v>
      </c>
      <c r="R3271" s="37">
        <v>76103.56</v>
      </c>
      <c r="S3271" s="37">
        <v>76103.56</v>
      </c>
    </row>
    <row r="3272" spans="2:19">
      <c r="B3272" s="6">
        <v>1983</v>
      </c>
      <c r="C3272" s="37">
        <v>26419.32</v>
      </c>
      <c r="D3272" s="37">
        <v>26419.32</v>
      </c>
      <c r="E3272" s="37">
        <v>26419.32</v>
      </c>
      <c r="F3272" s="37">
        <v>26419.32</v>
      </c>
      <c r="G3272" s="37">
        <v>26419.32</v>
      </c>
      <c r="H3272" s="37">
        <v>26419.32</v>
      </c>
      <c r="I3272" s="37">
        <v>26419.32</v>
      </c>
      <c r="J3272" s="37">
        <v>26419.32</v>
      </c>
      <c r="K3272" s="37">
        <v>26419.32</v>
      </c>
      <c r="L3272" s="37">
        <v>26419.32</v>
      </c>
      <c r="M3272" s="37">
        <v>26419.32</v>
      </c>
      <c r="N3272" s="37">
        <v>26419.32</v>
      </c>
      <c r="O3272" s="37">
        <v>26419.32</v>
      </c>
      <c r="P3272" s="37">
        <v>26419.32</v>
      </c>
      <c r="Q3272" s="37">
        <v>26419.32</v>
      </c>
      <c r="R3272" s="37">
        <v>26419.32</v>
      </c>
      <c r="S3272" s="37">
        <v>26419.32</v>
      </c>
    </row>
    <row r="3273" spans="2:19">
      <c r="B3273" s="6">
        <v>1982</v>
      </c>
      <c r="C3273" s="37">
        <v>37441.870000000003</v>
      </c>
      <c r="D3273" s="37">
        <v>37441.870000000003</v>
      </c>
      <c r="E3273" s="37">
        <v>37441.870000000003</v>
      </c>
      <c r="F3273" s="37">
        <v>37441.870000000003</v>
      </c>
      <c r="G3273" s="37">
        <v>37441.870000000003</v>
      </c>
      <c r="H3273" s="37">
        <v>37441.870000000003</v>
      </c>
      <c r="I3273" s="37">
        <v>37441.870000000003</v>
      </c>
      <c r="J3273" s="37">
        <v>37441.870000000003</v>
      </c>
      <c r="K3273" s="37">
        <v>37441.870000000003</v>
      </c>
      <c r="L3273" s="37">
        <v>37441.870000000003</v>
      </c>
      <c r="M3273" s="37">
        <v>37441.870000000003</v>
      </c>
      <c r="N3273" s="37">
        <v>37441.870000000003</v>
      </c>
      <c r="O3273" s="37">
        <v>37441.870000000003</v>
      </c>
      <c r="P3273" s="37">
        <v>37441.870000000003</v>
      </c>
      <c r="Q3273" s="37">
        <v>37441.870000000003</v>
      </c>
      <c r="R3273" s="37">
        <v>37441.870000000003</v>
      </c>
      <c r="S3273" s="37">
        <v>37441.870000000003</v>
      </c>
    </row>
    <row r="3274" spans="2:19">
      <c r="B3274" s="6">
        <v>1981</v>
      </c>
      <c r="C3274" s="37">
        <v>30183.87</v>
      </c>
      <c r="D3274" s="37">
        <v>30183.87</v>
      </c>
      <c r="E3274" s="37">
        <v>30183.87</v>
      </c>
      <c r="F3274" s="37">
        <v>30183.87</v>
      </c>
      <c r="G3274" s="37">
        <v>30183.87</v>
      </c>
      <c r="H3274" s="37">
        <v>30183.87</v>
      </c>
      <c r="I3274" s="37">
        <v>30183.87</v>
      </c>
      <c r="J3274" s="37">
        <v>30183.87</v>
      </c>
      <c r="K3274" s="37">
        <v>30183.87</v>
      </c>
      <c r="L3274" s="37">
        <v>30183.87</v>
      </c>
      <c r="M3274" s="37">
        <v>30183.87</v>
      </c>
      <c r="N3274" s="37">
        <v>30183.87</v>
      </c>
      <c r="O3274" s="37">
        <v>30183.87</v>
      </c>
      <c r="P3274" s="37">
        <v>30183.87</v>
      </c>
      <c r="Q3274" s="37">
        <v>30183.87</v>
      </c>
      <c r="R3274" s="37">
        <v>30183.87</v>
      </c>
      <c r="S3274" s="37">
        <v>30183.87</v>
      </c>
    </row>
    <row r="3275" spans="2:19">
      <c r="B3275" s="6">
        <v>1980</v>
      </c>
      <c r="C3275" s="37"/>
      <c r="D3275" s="37"/>
      <c r="E3275" s="37"/>
      <c r="F3275" s="37"/>
      <c r="G3275" s="37"/>
      <c r="H3275" s="37"/>
      <c r="I3275" s="37"/>
      <c r="J3275" s="37"/>
      <c r="K3275" s="37"/>
      <c r="L3275" s="37"/>
      <c r="M3275" s="37"/>
      <c r="N3275" s="37"/>
      <c r="O3275" s="37">
        <v>0</v>
      </c>
      <c r="P3275" s="37">
        <v>0</v>
      </c>
      <c r="Q3275" s="37">
        <v>0</v>
      </c>
      <c r="R3275" s="37">
        <v>0</v>
      </c>
      <c r="S3275" s="37">
        <v>0</v>
      </c>
    </row>
    <row r="3276" spans="2:19">
      <c r="B3276" s="6">
        <v>1979</v>
      </c>
      <c r="C3276" s="37"/>
      <c r="D3276" s="37"/>
      <c r="E3276" s="37"/>
      <c r="F3276" s="37"/>
      <c r="G3276" s="37"/>
      <c r="H3276" s="37"/>
      <c r="I3276" s="37"/>
      <c r="J3276" s="37"/>
      <c r="K3276" s="37"/>
      <c r="L3276" s="37"/>
      <c r="M3276" s="37"/>
      <c r="N3276" s="37"/>
      <c r="O3276" s="37">
        <v>0</v>
      </c>
      <c r="P3276" s="37">
        <v>0</v>
      </c>
      <c r="Q3276" s="37">
        <v>0</v>
      </c>
      <c r="R3276" s="37">
        <v>0</v>
      </c>
      <c r="S3276" s="37">
        <v>0</v>
      </c>
    </row>
    <row r="3277" spans="2:19">
      <c r="B3277" s="6">
        <v>1978</v>
      </c>
      <c r="C3277" s="37"/>
      <c r="D3277" s="37"/>
      <c r="E3277" s="37"/>
      <c r="F3277" s="37"/>
      <c r="G3277" s="37"/>
      <c r="H3277" s="37"/>
      <c r="I3277" s="37"/>
      <c r="J3277" s="37"/>
      <c r="K3277" s="37"/>
      <c r="L3277" s="37"/>
      <c r="M3277" s="37"/>
      <c r="N3277" s="37"/>
      <c r="O3277" s="37">
        <v>0</v>
      </c>
      <c r="P3277" s="37">
        <v>0</v>
      </c>
      <c r="Q3277" s="37">
        <v>0</v>
      </c>
      <c r="R3277" s="37">
        <v>0</v>
      </c>
      <c r="S3277" s="37">
        <v>0</v>
      </c>
    </row>
    <row r="3278" spans="2:19">
      <c r="B3278" s="6">
        <v>1977</v>
      </c>
      <c r="C3278" s="37"/>
      <c r="D3278" s="37"/>
      <c r="E3278" s="37"/>
      <c r="F3278" s="37"/>
      <c r="G3278" s="37"/>
      <c r="H3278" s="37"/>
      <c r="I3278" s="37"/>
      <c r="J3278" s="37"/>
      <c r="K3278" s="37"/>
      <c r="L3278" s="37"/>
      <c r="M3278" s="37"/>
      <c r="N3278" s="37"/>
      <c r="O3278" s="37">
        <v>0</v>
      </c>
      <c r="P3278" s="37">
        <v>0</v>
      </c>
      <c r="Q3278" s="37">
        <v>0</v>
      </c>
      <c r="R3278" s="37">
        <v>0</v>
      </c>
      <c r="S3278" s="37">
        <v>0</v>
      </c>
    </row>
    <row r="3279" spans="2:19">
      <c r="B3279" s="6">
        <v>1976</v>
      </c>
      <c r="C3279" s="37"/>
      <c r="D3279" s="37"/>
      <c r="E3279" s="37"/>
      <c r="F3279" s="37"/>
      <c r="G3279" s="37"/>
      <c r="H3279" s="37"/>
      <c r="I3279" s="37"/>
      <c r="J3279" s="37"/>
      <c r="K3279" s="37"/>
      <c r="L3279" s="37"/>
      <c r="M3279" s="37"/>
      <c r="N3279" s="37"/>
      <c r="O3279" s="37">
        <v>0</v>
      </c>
      <c r="P3279" s="37">
        <v>0</v>
      </c>
      <c r="Q3279" s="37">
        <v>0</v>
      </c>
      <c r="R3279" s="37">
        <v>0</v>
      </c>
      <c r="S3279" s="37">
        <v>0</v>
      </c>
    </row>
    <row r="3280" spans="2:19">
      <c r="B3280" s="6">
        <v>1975</v>
      </c>
      <c r="C3280" s="37"/>
      <c r="D3280" s="37"/>
      <c r="E3280" s="37"/>
      <c r="F3280" s="37"/>
      <c r="G3280" s="37"/>
      <c r="H3280" s="37"/>
      <c r="I3280" s="37"/>
      <c r="J3280" s="37"/>
      <c r="K3280" s="37"/>
      <c r="L3280" s="37"/>
      <c r="M3280" s="37"/>
      <c r="N3280" s="37"/>
      <c r="O3280" s="37">
        <v>0</v>
      </c>
      <c r="P3280" s="37">
        <v>0</v>
      </c>
      <c r="Q3280" s="37">
        <v>0</v>
      </c>
      <c r="R3280" s="37">
        <v>0</v>
      </c>
      <c r="S3280" s="37">
        <v>0</v>
      </c>
    </row>
    <row r="3281" spans="2:19">
      <c r="B3281" s="6">
        <v>1974</v>
      </c>
      <c r="C3281" s="37">
        <v>2802.45</v>
      </c>
      <c r="D3281" s="37">
        <v>2802.45</v>
      </c>
      <c r="E3281" s="37">
        <v>2802.45</v>
      </c>
      <c r="F3281" s="37">
        <v>2802.45</v>
      </c>
      <c r="G3281" s="37">
        <v>2802.45</v>
      </c>
      <c r="H3281" s="37">
        <v>2802.45</v>
      </c>
      <c r="I3281" s="37">
        <v>2802.45</v>
      </c>
      <c r="J3281" s="37">
        <v>2802.45</v>
      </c>
      <c r="K3281" s="37">
        <v>2802.45</v>
      </c>
      <c r="L3281" s="37">
        <v>2802.45</v>
      </c>
      <c r="M3281" s="37">
        <v>2802.45</v>
      </c>
      <c r="N3281" s="37">
        <v>2802.45</v>
      </c>
      <c r="O3281" s="37">
        <v>2802.45</v>
      </c>
      <c r="P3281" s="37">
        <v>2802.45</v>
      </c>
      <c r="Q3281" s="37">
        <v>2802.45</v>
      </c>
      <c r="R3281" s="37">
        <v>2802.45</v>
      </c>
      <c r="S3281" s="37">
        <v>2802.45</v>
      </c>
    </row>
    <row r="3282" spans="2:19">
      <c r="B3282" s="6">
        <v>1973</v>
      </c>
      <c r="C3282" s="37"/>
      <c r="D3282" s="37"/>
      <c r="E3282" s="37"/>
      <c r="F3282" s="37"/>
      <c r="G3282" s="37"/>
      <c r="H3282" s="37"/>
      <c r="I3282" s="37"/>
      <c r="J3282" s="37"/>
      <c r="K3282" s="37"/>
      <c r="L3282" s="37"/>
      <c r="M3282" s="37"/>
      <c r="N3282" s="37"/>
      <c r="O3282" s="37"/>
      <c r="P3282" s="37"/>
      <c r="Q3282" s="37">
        <v>0</v>
      </c>
      <c r="R3282" s="37"/>
      <c r="S3282" s="37"/>
    </row>
    <row r="3283" spans="2:19">
      <c r="B3283" s="6">
        <v>1972</v>
      </c>
      <c r="C3283" s="37"/>
      <c r="D3283" s="37"/>
      <c r="E3283" s="37"/>
      <c r="F3283" s="37"/>
      <c r="G3283" s="37"/>
      <c r="H3283" s="37"/>
      <c r="I3283" s="37"/>
      <c r="J3283" s="37"/>
      <c r="K3283" s="37"/>
      <c r="L3283" s="37"/>
      <c r="M3283" s="37"/>
      <c r="N3283" s="37"/>
      <c r="O3283" s="37"/>
      <c r="P3283" s="37"/>
      <c r="Q3283" s="37">
        <v>0</v>
      </c>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575403.41</v>
      </c>
      <c r="D3326" s="11">
        <f>SUM(D3248:D3325)</f>
        <v>584093.06000000006</v>
      </c>
      <c r="E3326" s="11">
        <f>SUM(E3247:E3325)</f>
        <v>587137.71</v>
      </c>
      <c r="F3326" s="11">
        <f>SUM(F3246:F3325)</f>
        <v>588447.5</v>
      </c>
      <c r="G3326" s="11">
        <f>SUM(G3245:G3325)</f>
        <v>601673.2699999999</v>
      </c>
      <c r="H3326" s="11">
        <f>SUM(H3239:H3325)</f>
        <v>612997.49999999988</v>
      </c>
      <c r="I3326" s="11">
        <f>SUM(I3239:I3325)</f>
        <v>622124.09999999986</v>
      </c>
      <c r="J3326" s="11">
        <f t="shared" ref="J3326" si="65">SUM(J3239:J3325)</f>
        <v>631914.3899999999</v>
      </c>
      <c r="K3326" s="11">
        <f>SUM(K3239:K3325)</f>
        <v>631914.3899999999</v>
      </c>
      <c r="L3326" s="11">
        <f t="shared" ref="L3326" si="66">SUM(L3239:L3325)</f>
        <v>666692.17999999993</v>
      </c>
      <c r="M3326" s="11">
        <f>SUM(M3239:M3325)</f>
        <v>683066.7799999998</v>
      </c>
      <c r="N3326" s="11">
        <f>SUM(N3234:N3325)</f>
        <v>683066.7799999998</v>
      </c>
      <c r="O3326" s="11">
        <f>SUM(O3234:O3325)</f>
        <v>689709.91999999981</v>
      </c>
      <c r="P3326" s="11">
        <f>SUM(P3234:P3325)</f>
        <v>689709.91999999981</v>
      </c>
      <c r="Q3326" s="11">
        <f>SUM(Q3234:Q3325)</f>
        <v>691562.81999999983</v>
      </c>
      <c r="R3326" s="11">
        <f>SUM(R3233:R3325)</f>
        <v>691562.81999999983</v>
      </c>
      <c r="S3326" s="11">
        <f>SUM(S3233:S3325)</f>
        <v>696470.81999999983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row r="3707" spans="1:19">
      <c r="R3707" s="121"/>
    </row>
    <row r="3709" spans="1:19">
      <c r="R3709" s="121"/>
    </row>
  </sheetData>
  <pageMargins left="0.7" right="0.7" top="0.78740157499999996" bottom="0.78740157499999996" header="0.3" footer="0.3"/>
  <pageSetup paperSize="9" scale="26" fitToHeight="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2024-08-09T05:50:29Z</dcterms:modified>
</cp:coreProperties>
</file>